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\GALYA  OTG\УІІІ скликання\30 СЕСІЯ\ЗВІТ  БЮДЖЕТ\"/>
    </mc:Choice>
  </mc:AlternateContent>
  <xr:revisionPtr revIDLastSave="0" documentId="13_ncr:1_{234BBE5B-C5F6-4613-BF01-7AA6C9BF11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одаток1" sheetId="3" r:id="rId1"/>
  </sheets>
  <definedNames>
    <definedName name="_xlnm.Print_Titles" localSheetId="0">додаток1!$11:$12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1" i="3" l="1"/>
  <c r="H86" i="3"/>
  <c r="H113" i="3"/>
  <c r="H116" i="3"/>
  <c r="H119" i="3" l="1"/>
  <c r="H118" i="3"/>
  <c r="H117" i="3"/>
  <c r="H115" i="3"/>
  <c r="H114" i="3"/>
  <c r="H108" i="3"/>
  <c r="H107" i="3"/>
  <c r="H106" i="3"/>
  <c r="H104" i="3"/>
  <c r="H103" i="3"/>
  <c r="H102" i="3"/>
  <c r="H101" i="3"/>
  <c r="H97" i="3"/>
  <c r="H96" i="3"/>
  <c r="H95" i="3"/>
  <c r="H94" i="3"/>
  <c r="H93" i="3"/>
  <c r="H92" i="3"/>
  <c r="H91" i="3"/>
  <c r="H84" i="3"/>
  <c r="H80" i="3"/>
  <c r="H89" i="3"/>
  <c r="H88" i="3"/>
  <c r="H87" i="3"/>
  <c r="H85" i="3"/>
  <c r="H83" i="3"/>
  <c r="H82" i="3"/>
  <c r="H81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E120" i="3"/>
  <c r="F120" i="3"/>
  <c r="G120" i="3"/>
  <c r="H120" i="3" l="1"/>
</calcChain>
</file>

<file path=xl/sharedStrings.xml><?xml version="1.0" encoding="utf-8"?>
<sst xmlns="http://schemas.openxmlformats.org/spreadsheetml/2006/main" count="231" uniqueCount="209">
  <si>
    <t>грн.</t>
  </si>
  <si>
    <t>ККД</t>
  </si>
  <si>
    <t>Доходи</t>
  </si>
  <si>
    <t>% викон.</t>
  </si>
  <si>
    <t>10000000</t>
  </si>
  <si>
    <t>11000000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</si>
  <si>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</si>
  <si>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</si>
  <si>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</si>
  <si>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</si>
  <si>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</si>
  <si>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</si>
  <si>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</si>
  <si>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</si>
  <si>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13000000</t>
  </si>
  <si>
    <t>13010000</t>
  </si>
  <si>
    <t>13010200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</si>
  <si>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</si>
  <si>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</si>
  <si>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</si>
  <si>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</si>
  <si>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13040000</t>
  </si>
  <si>
    <t>Рентна плата за користування надрами місцевого значення</t>
  </si>
  <si>
    <t>13040100</t>
  </si>
  <si>
    <t>Рентна плата за користування надрами для видобування корисних копалин місцевого значення</t>
  </si>
  <si>
    <t>14000000</t>
  </si>
  <si>
    <t>14020000</t>
  </si>
  <si>
    <t>14021900</t>
  </si>
  <si>
    <t>Пальне</t>
  </si>
  <si>
    <t>14030000</t>
  </si>
  <si>
    <t>14031900</t>
  </si>
  <si>
    <t>14040000</t>
  </si>
  <si>
    <t>14040100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</si>
  <si>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</si>
  <si>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</si>
  <si>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</si>
  <si>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</si>
  <si>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</si>
  <si>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18010100</t>
  </si>
  <si>
    <t>18010200</t>
  </si>
  <si>
    <t>18010300</t>
  </si>
  <si>
    <t>18010400</t>
  </si>
  <si>
    <t>18010500</t>
  </si>
  <si>
    <t>18010600</t>
  </si>
  <si>
    <t>18010700</t>
  </si>
  <si>
    <t>18010900</t>
  </si>
  <si>
    <t>18011100</t>
  </si>
  <si>
    <t>18030000</t>
  </si>
  <si>
    <t>18030200</t>
  </si>
  <si>
    <t>18050000</t>
  </si>
  <si>
    <t>18050300</t>
  </si>
  <si>
    <t>18050400</t>
  </si>
  <si>
    <t>18050500</t>
  </si>
  <si>
    <t>20000000</t>
  </si>
  <si>
    <t>21000000</t>
  </si>
  <si>
    <t>21080000</t>
  </si>
  <si>
    <t>21081100</t>
  </si>
  <si>
    <t>22000000</t>
  </si>
  <si>
    <t>22010000</t>
  </si>
  <si>
    <t>Плата за надання адміністративних послуг</t>
  </si>
  <si>
    <t>22010300</t>
  </si>
  <si>
    <t>22012500</t>
  </si>
  <si>
    <t>Плата за надання інших адміністративних послуг</t>
  </si>
  <si>
    <t>22012600</t>
  </si>
  <si>
    <t>22090000</t>
  </si>
  <si>
    <t>22090100</t>
  </si>
  <si>
    <t>22090200</t>
  </si>
  <si>
    <t>22090400</t>
  </si>
  <si>
    <t>22130000</t>
  </si>
  <si>
    <t>24000000</t>
  </si>
  <si>
    <t>24060000</t>
  </si>
  <si>
    <t>24060300</t>
  </si>
  <si>
    <t>40000000</t>
  </si>
  <si>
    <t>41000000</t>
  </si>
  <si>
    <t>41030000</t>
  </si>
  <si>
    <t>Субвенції з державного бюджету місцевим бюджетам</t>
  </si>
  <si>
    <t>41033900</t>
  </si>
  <si>
    <t>41050000</t>
  </si>
  <si>
    <t>Субвенції з місцевих бюджетів іншим місцевим бюджетам</t>
  </si>
  <si>
    <t>41050900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</si>
  <si>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</si>
  <si>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</si>
  <si>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</si>
  <si>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</si>
  <si>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</si>
  <si>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</si>
  <si>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</si>
  <si>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</si>
  <si>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</si>
  <si>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</si>
  <si>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19000000</t>
  </si>
  <si>
    <t>19010000</t>
  </si>
  <si>
    <t>19010100</t>
  </si>
  <si>
    <t>19010200</t>
  </si>
  <si>
    <t>19010300</t>
  </si>
  <si>
    <t>24062100</t>
  </si>
  <si>
    <t>25000000</t>
  </si>
  <si>
    <t>25010000</t>
  </si>
  <si>
    <t>25010100</t>
  </si>
  <si>
    <t>25010300</t>
  </si>
  <si>
    <t>25020000</t>
  </si>
  <si>
    <t>25020100</t>
  </si>
  <si>
    <t>25020200</t>
  </si>
  <si>
    <t>З В І Т</t>
  </si>
  <si>
    <t>Загальний фонд</t>
  </si>
  <si>
    <t>Спеціальний фонд</t>
  </si>
  <si>
    <t>ВСЬОГО ДОХОДІВ</t>
  </si>
  <si>
    <t>Податкові надходження</t>
  </si>
  <si>
    <t>Податки на доходи, податки на прибуток, податки на збільшення ринкової вартості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</si>
  <si>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</si>
  <si>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</si>
  <si>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</si>
  <si>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</si>
  <si>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</si>
  <si>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</si>
  <si>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</si>
  <si>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</si>
  <si>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</si>
  <si>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</si>
  <si>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</si>
  <si>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</si>
  <si>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</si>
  <si>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</si>
  <si>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</si>
  <si>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</si>
  <si>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</si>
  <si>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юридичних осіб</t>
  </si>
  <si>
    <t>Туристичний збір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</si>
  <si>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</si>
  <si>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</si>
  <si>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</si>
  <si>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</si>
  <si>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</si>
  <si>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Неподаткові надходження</t>
  </si>
  <si>
    <t>Доходи від власності та підприємницької діяльності</t>
  </si>
  <si>
    <t>Інші надходження</t>
  </si>
  <si>
    <t>Адміністративні штрафи та інші санкції</t>
  </si>
  <si>
    <t>Адміністративні збори та платежі, доходи від некомерційної господарської діяльності</t>
  </si>
  <si>
    <t>Адміністративний збір за державну реєстрацію речових прав на нерухоме майно та їх обтяжень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</si>
  <si>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</si>
  <si>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</si>
  <si>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не віднесене до інших категорій</t>
  </si>
  <si>
    <t>Державне мито, пов`язане з видачею та оформленням закордонних паспортів (посвідок) та паспортів громадян України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</si>
  <si>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</si>
  <si>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Інші неподаткові надходження</t>
  </si>
  <si>
    <t>30000000</t>
  </si>
  <si>
    <t>Доходи від операцій з капіталом</t>
  </si>
  <si>
    <t>Офіційні трансферти</t>
  </si>
  <si>
    <t>Від органів державного управління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</si>
  <si>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</si>
  <si>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</si>
  <si>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</si>
  <si>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</si>
  <si>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</si>
  <si>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33000000</t>
  </si>
  <si>
    <t>33010000</t>
  </si>
  <si>
    <t>33010500</t>
  </si>
  <si>
    <t>Додаток 1</t>
  </si>
  <si>
    <t>до рішення селищної ради</t>
  </si>
  <si>
    <t>Секретар селищної ради</t>
  </si>
  <si>
    <t>Лідія  МОЖНА</t>
  </si>
  <si>
    <t>Податок на доходи фізичних осіб у вигляді мінімального податкового зобов`язання, що підлягає сплаті фізичними особами</t>
  </si>
  <si>
    <t>Надходження бюджетних установ від реалізації в установленому порядку майна (крім нерухомого майна)</t>
  </si>
  <si>
    <t>Усього  спеціальний фонд</t>
  </si>
  <si>
    <t>11011300</t>
  </si>
  <si>
    <t>18011000</t>
  </si>
  <si>
    <t>Транспортний податок з фізичних осіб</t>
  </si>
  <si>
    <t>Інші податки та збори</t>
  </si>
  <si>
    <t>Екологічний податок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</si>
  <si>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</si>
  <si>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</si>
  <si>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</si>
  <si>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</si>
  <si>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</si>
  <si>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</si>
  <si>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25010400</t>
  </si>
  <si>
    <t>Інші джерела власних надходжень бюджетних установ</t>
  </si>
  <si>
    <t>Благодійні внески, гранти та дарунки</t>
  </si>
  <si>
    <t>Кошти від продажу землі і нематеріальних активів</t>
  </si>
  <si>
    <t>Кошти від продажу землі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</si>
  <si>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</si>
  <si>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 xml:space="preserve"> про виконання дохідної частини  бюджету Петриківської селищної територіальної громади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</si>
  <si>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</si>
  <si>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</si>
  <si>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</si>
  <si>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</si>
  <si>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за І квартал 2025 року</t>
  </si>
  <si>
    <t>Уточнений план               на 2025 рік</t>
  </si>
  <si>
    <t xml:space="preserve"> Уточнений план за 1 квартал 2025р</t>
  </si>
  <si>
    <t xml:space="preserve">Фактично надійшло за          1 квартал 2025р </t>
  </si>
  <si>
    <t>11011500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</si>
  <si>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</si>
  <si>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21080500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</si>
  <si>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</si>
  <si>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</si>
  <si>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</si>
  <si>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</si>
  <si>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</si>
  <si>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</si>
  <si>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</si>
  <si>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</si>
  <si>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</si>
  <si>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</si>
  <si>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</si>
  <si>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</si>
  <si>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41037400</t>
  </si>
  <si>
    <t>Субвенція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</si>
  <si>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від 25 квітня 2025 року</t>
  </si>
  <si>
    <t>№ 959-30/VІІІ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</si>
</sst>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0" fontId="0" fillId="0" borderId="3" xfId="0" applyBorder="1"/>
    <xf numFmtId="0" fontId="0" fillId="0" borderId="3" xfId="0" applyBorder="1" applyAlignment="1">
      <alignment vertical="center"/>
    </xf>
    <xf numFmtId="4" fontId="1" fillId="0" borderId="0" xfId="0" applyNumberFormat="1" applyFont="1" applyFill="1" applyAlignment="1">
      <alignment horizontal="center"/>
    </xf>
    <xf numFmtId="0" fontId="0" fillId="0" borderId="0" xfId="0" applyFill="1"/>
    <xf numFmtId="4" fontId="0" fillId="0" borderId="0" xfId="0" applyNumberFormat="1" applyFill="1"/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/>
    <xf numFmtId="0" fontId="1" fillId="0" borderId="3" xfId="0" applyFont="1" applyBorder="1" applyAlignment="1">
      <alignment vertical="center"/>
    </xf>
    <xf numFmtId="4" fontId="3" fillId="0" borderId="0" xfId="0" applyNumberFormat="1" applyFont="1"/>
    <xf numFmtId="4" fontId="3" fillId="0" borderId="0" xfId="0" applyNumberFormat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wrapText="1"/>
    </xf>
    <xf numFmtId="0" fontId="0" fillId="0" borderId="0" xfId="0"/>
    <xf numFmtId="0" fontId="0" fillId="0" borderId="3" xfId="0" applyBorder="1" applyAlignment="1">
      <alignment vertical="center"/>
    </xf>
    <xf numFmtId="4" fontId="5" fillId="0" borderId="0" xfId="0" applyNumberFormat="1" applyFont="1" applyFill="1"/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4" fontId="6" fillId="0" borderId="0" xfId="0" applyNumberFormat="1" applyFont="1" applyAlignment="1">
      <alignment wrapText="1"/>
    </xf>
    <xf numFmtId="4" fontId="6" fillId="0" borderId="0" xfId="0" applyNumberFormat="1" applyFont="1"/>
    <xf numFmtId="4" fontId="6" fillId="0" borderId="0" xfId="0" applyNumberFormat="1" applyFont="1" applyFill="1"/>
    <xf numFmtId="4" fontId="5" fillId="0" borderId="0" xfId="0" applyNumberFormat="1" applyFont="1" applyAlignment="1">
      <alignment horizontal="center" wrapText="1"/>
    </xf>
    <xf numFmtId="4" fontId="5" fillId="0" borderId="0" xfId="0" applyNumberFormat="1" applyFont="1" applyAlignment="1">
      <alignment horizontal="center"/>
    </xf>
    <xf numFmtId="4" fontId="5" fillId="0" borderId="0" xfId="0" applyNumberFormat="1" applyFont="1" applyFill="1" applyAlignment="1">
      <alignment horizontal="center"/>
    </xf>
    <xf numFmtId="0" fontId="7" fillId="0" borderId="0" xfId="0" applyFont="1"/>
    <xf numFmtId="4" fontId="7" fillId="0" borderId="0" xfId="0" applyNumberFormat="1" applyFont="1" applyAlignment="1">
      <alignment wrapText="1"/>
    </xf>
    <xf numFmtId="4" fontId="7" fillId="0" borderId="0" xfId="0" applyNumberFormat="1" applyFont="1"/>
    <xf numFmtId="4" fontId="7" fillId="0" borderId="0" xfId="0" applyNumberFormat="1" applyFont="1" applyFill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4" fontId="5" fillId="0" borderId="3" xfId="0" applyNumberFormat="1" applyFont="1" applyBorder="1" applyAlignment="1">
      <alignment vertical="center"/>
    </xf>
    <xf numFmtId="4" fontId="5" fillId="0" borderId="3" xfId="0" applyNumberFormat="1" applyFont="1" applyFill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4" fontId="6" fillId="0" borderId="3" xfId="0" applyNumberFormat="1" applyFont="1" applyFill="1" applyBorder="1" applyAlignment="1">
      <alignment vertical="center"/>
    </xf>
    <xf numFmtId="4" fontId="5" fillId="0" borderId="2" xfId="0" applyNumberFormat="1" applyFont="1" applyBorder="1" applyAlignment="1">
      <alignment wrapText="1"/>
    </xf>
    <xf numFmtId="4" fontId="5" fillId="0" borderId="3" xfId="0" applyNumberFormat="1" applyFont="1" applyBorder="1"/>
    <xf numFmtId="4" fontId="6" fillId="0" borderId="0" xfId="0" applyNumberFormat="1" applyFont="1" applyFill="1" applyAlignment="1">
      <alignment horizontal="left"/>
    </xf>
    <xf numFmtId="0" fontId="9" fillId="0" borderId="3" xfId="0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/>
    </xf>
    <xf numFmtId="0" fontId="0" fillId="0" borderId="0" xfId="0" applyBorder="1" applyAlignment="1"/>
    <xf numFmtId="0" fontId="5" fillId="0" borderId="0" xfId="0" applyFont="1" applyFill="1"/>
    <xf numFmtId="4" fontId="5" fillId="0" borderId="0" xfId="0" applyNumberFormat="1" applyFont="1" applyFill="1" applyAlignment="1">
      <alignment wrapText="1"/>
    </xf>
    <xf numFmtId="0" fontId="6" fillId="0" borderId="3" xfId="0" applyFont="1" applyBorder="1" applyAlignment="1">
      <alignment vertical="center"/>
    </xf>
    <xf numFmtId="4" fontId="5" fillId="0" borderId="3" xfId="0" applyNumberFormat="1" applyFont="1" applyBorder="1" applyAlignment="1">
      <alignment vertical="center" wrapText="1"/>
    </xf>
    <xf numFmtId="4" fontId="5" fillId="2" borderId="3" xfId="0" applyNumberFormat="1" applyFont="1" applyFill="1" applyBorder="1" applyAlignment="1">
      <alignment vertical="center"/>
    </xf>
    <xf numFmtId="0" fontId="5" fillId="0" borderId="1" xfId="0" applyFont="1" applyBorder="1"/>
    <xf numFmtId="4" fontId="6" fillId="0" borderId="3" xfId="0" applyNumberFormat="1" applyFont="1" applyBorder="1" applyAlignment="1">
      <alignment vertical="center"/>
    </xf>
    <xf numFmtId="0" fontId="0" fillId="0" borderId="0" xfId="0" applyBorder="1"/>
    <xf numFmtId="0" fontId="0" fillId="0" borderId="5" xfId="0" applyBorder="1" applyAlignment="1"/>
    <xf numFmtId="0" fontId="0" fillId="0" borderId="6" xfId="0" applyBorder="1" applyAlignment="1"/>
    <xf numFmtId="4" fontId="6" fillId="2" borderId="3" xfId="0" applyNumberFormat="1" applyFont="1" applyFill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" fontId="6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center" wrapText="1"/>
    </xf>
    <xf numFmtId="0" fontId="4" fillId="0" borderId="0" xfId="0" applyFont="1"/>
    <xf numFmtId="0" fontId="5" fillId="0" borderId="0" xfId="0" applyFont="1" applyAlignment="1">
      <alignment horizontal="center"/>
    </xf>
  </cellXfs>
  <cellStyles count="1">
    <cellStyle name="Звичайний" xfId="0" builtinId="0"/>
  </cellStyles>
  <dxfs count="33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4"/>
  <sheetViews>
    <sheetView tabSelected="1" topLeftCell="B1" zoomScaleNormal="100" workbookViewId="0">
      <selection activeCell="F6" sqref="F6"/>
    </sheetView>
  </sheetViews>
  <sheetFormatPr defaultRowHeight="12.75" x14ac:dyDescent="0.2"/>
  <cols>
    <col min="1" max="1" width="8.5703125" style="2" hidden="1" customWidth="1"/>
    <col min="2" max="2" width="14.140625" style="20" customWidth="1"/>
    <col min="3" max="3" width="16.7109375" style="13" customWidth="1"/>
    <col min="4" max="4" width="58.140625" style="4" customWidth="1"/>
    <col min="5" max="5" width="21.42578125" style="5" customWidth="1"/>
    <col min="6" max="6" width="21.140625" style="5" customWidth="1"/>
    <col min="7" max="7" width="19.5703125" style="5" customWidth="1"/>
    <col min="8" max="8" width="12.85546875" style="11" customWidth="1"/>
    <col min="9" max="16384" width="9.140625" style="2"/>
  </cols>
  <sheetData>
    <row r="1" spans="1:8" x14ac:dyDescent="0.2">
      <c r="C1" s="12"/>
      <c r="D1" s="3"/>
      <c r="E1" s="6"/>
      <c r="F1" s="6"/>
      <c r="G1" s="6"/>
      <c r="H1" s="9"/>
    </row>
    <row r="2" spans="1:8" x14ac:dyDescent="0.2">
      <c r="C2" s="66"/>
      <c r="D2" s="66"/>
      <c r="E2" s="66"/>
      <c r="F2" s="66"/>
      <c r="G2" s="66"/>
      <c r="H2" s="10"/>
    </row>
    <row r="3" spans="1:8" s="23" customFormat="1" ht="18.75" x14ac:dyDescent="0.3">
      <c r="C3" s="25"/>
      <c r="D3" s="26"/>
      <c r="E3" s="27"/>
      <c r="F3" s="28" t="s">
        <v>157</v>
      </c>
      <c r="G3" s="28"/>
      <c r="H3" s="28"/>
    </row>
    <row r="4" spans="1:8" s="23" customFormat="1" ht="18.75" x14ac:dyDescent="0.3">
      <c r="C4" s="25"/>
      <c r="D4" s="26"/>
      <c r="E4" s="27"/>
      <c r="F4" s="67" t="s">
        <v>158</v>
      </c>
      <c r="G4" s="67"/>
      <c r="H4" s="67"/>
    </row>
    <row r="5" spans="1:8" s="23" customFormat="1" ht="18.75" x14ac:dyDescent="0.3">
      <c r="C5" s="25"/>
      <c r="D5" s="26"/>
      <c r="E5" s="27"/>
      <c r="F5" s="67" t="s">
        <v>207</v>
      </c>
      <c r="G5" s="67"/>
      <c r="H5" s="67"/>
    </row>
    <row r="6" spans="1:8" s="23" customFormat="1" ht="18.75" x14ac:dyDescent="0.3">
      <c r="C6" s="24"/>
      <c r="D6" s="29"/>
      <c r="E6" s="30"/>
      <c r="F6" s="45" t="s">
        <v>208</v>
      </c>
      <c r="G6" s="31"/>
      <c r="H6" s="31"/>
    </row>
    <row r="7" spans="1:8" s="23" customFormat="1" ht="21" customHeight="1" x14ac:dyDescent="0.3">
      <c r="C7" s="68" t="s">
        <v>103</v>
      </c>
      <c r="D7" s="69"/>
      <c r="E7" s="69"/>
      <c r="F7" s="69"/>
      <c r="G7" s="69"/>
      <c r="H7" s="69"/>
    </row>
    <row r="8" spans="1:8" s="23" customFormat="1" ht="18.75" x14ac:dyDescent="0.3">
      <c r="C8" s="70" t="s">
        <v>181</v>
      </c>
      <c r="D8" s="70"/>
      <c r="E8" s="70"/>
      <c r="F8" s="70"/>
      <c r="G8" s="70"/>
      <c r="H8" s="70"/>
    </row>
    <row r="9" spans="1:8" s="23" customFormat="1" ht="18.75" x14ac:dyDescent="0.3">
      <c r="C9" s="70" t="s">
        <v>186</v>
      </c>
      <c r="D9" s="70"/>
      <c r="E9" s="70"/>
      <c r="F9" s="70"/>
      <c r="G9" s="70"/>
      <c r="H9" s="70"/>
    </row>
    <row r="10" spans="1:8" ht="18.75" x14ac:dyDescent="0.3">
      <c r="B10" s="57"/>
      <c r="C10" s="32"/>
      <c r="D10" s="33"/>
      <c r="E10" s="34"/>
      <c r="F10" s="34"/>
      <c r="G10" s="34"/>
      <c r="H10" s="35" t="s">
        <v>0</v>
      </c>
    </row>
    <row r="11" spans="1:8" ht="51" customHeight="1" x14ac:dyDescent="0.2">
      <c r="A11" s="7"/>
      <c r="B11" s="58"/>
      <c r="C11" s="46" t="s">
        <v>1</v>
      </c>
      <c r="D11" s="47" t="s">
        <v>2</v>
      </c>
      <c r="E11" s="47" t="s">
        <v>187</v>
      </c>
      <c r="F11" s="47" t="s">
        <v>188</v>
      </c>
      <c r="G11" s="47" t="s">
        <v>189</v>
      </c>
      <c r="H11" s="48" t="s">
        <v>3</v>
      </c>
    </row>
    <row r="12" spans="1:8" ht="17.25" customHeight="1" x14ac:dyDescent="0.2">
      <c r="A12" s="7"/>
      <c r="B12" s="49"/>
      <c r="C12" s="61" t="s">
        <v>104</v>
      </c>
      <c r="D12" s="62"/>
      <c r="E12" s="62"/>
      <c r="F12" s="62"/>
      <c r="G12" s="62"/>
      <c r="H12" s="63"/>
    </row>
    <row r="13" spans="1:8" s="1" customFormat="1" ht="17.25" customHeight="1" x14ac:dyDescent="0.2">
      <c r="A13" s="15"/>
      <c r="B13" s="49"/>
      <c r="C13" s="36" t="s">
        <v>4</v>
      </c>
      <c r="D13" s="37" t="s">
        <v>107</v>
      </c>
      <c r="E13" s="38">
        <v>288919228</v>
      </c>
      <c r="F13" s="38">
        <v>61592900</v>
      </c>
      <c r="G13" s="38">
        <v>75971747.689999998</v>
      </c>
      <c r="H13" s="39">
        <f t="shared" ref="H13:H77" si="0">IF(F13=0,0,G13/F13*100)</f>
        <v>123.34497594690296</v>
      </c>
    </row>
    <row r="14" spans="1:8" s="1" customFormat="1" ht="37.5" x14ac:dyDescent="0.2">
      <c r="A14" s="15"/>
      <c r="B14" s="49"/>
      <c r="C14" s="36" t="s">
        <v>5</v>
      </c>
      <c r="D14" s="37" t="s">
        <v>108</v>
      </c>
      <c r="E14" s="38">
        <v>194693000</v>
      </c>
      <c r="F14" s="38">
        <v>38540500</v>
      </c>
      <c r="G14" s="38">
        <v>49009785.069999993</v>
      </c>
      <c r="H14" s="39">
        <f t="shared" si="0"/>
        <v>127.16437272479597</v>
      </c>
    </row>
    <row r="15" spans="1:8" s="1" customFormat="1" ht="18.75" x14ac:dyDescent="0.2">
      <c r="A15" s="15"/>
      <c r="B15" s="49"/>
      <c r="C15" s="36" t="s">
        <v>6</v>
      </c>
      <c r="D15" s="37" t="s">
        <v>7</v>
      </c>
      <c r="E15" s="38">
        <v>194693000</v>
      </c>
      <c r="F15" s="38">
        <v>38540500</v>
      </c>
      <c r="G15" s="38">
        <v>49005385.069999993</v>
      </c>
      <c r="H15" s="39">
        <f t="shared" si="0"/>
        <v>127.15295616299736</v>
      </c>
    </row>
    <row r="16" spans="1:8" ht="56.25" x14ac:dyDescent="0.2">
      <c r="A16" s="8">
        <v>0</v>
      </c>
      <c r="B16" s="49"/>
      <c r="C16" s="40" t="s">
        <v>8</v>
      </c>
      <c r="D16" s="41" t="s">
        <v>9</v>
      </c>
      <c r="E16" s="56">
        <v>169789100</v>
      </c>
      <c r="F16" s="56">
        <v>36491000</v>
      </c>
      <c r="G16" s="56">
        <v>46717271.909999996</v>
      </c>
      <c r="H16" s="42">
        <f t="shared" si="0"/>
        <v>128.02409336548737</v>
      </c>
    </row>
    <row r="17" spans="1:8" ht="56.25" x14ac:dyDescent="0.2">
      <c r="A17" s="8">
        <v>0</v>
      </c>
      <c r="B17" s="49"/>
      <c r="C17" s="40" t="s">
        <v>10</v>
      </c>
      <c r="D17" s="41" t="s">
        <v>11</v>
      </c>
      <c r="E17" s="56">
        <v>20547200</v>
      </c>
      <c r="F17" s="56">
        <v>1623000</v>
      </c>
      <c r="G17" s="56">
        <v>1798521.65</v>
      </c>
      <c r="H17" s="42">
        <f t="shared" si="0"/>
        <v>110.81464263709179</v>
      </c>
    </row>
    <row r="18" spans="1:8" ht="56.25" x14ac:dyDescent="0.2">
      <c r="A18" s="8">
        <v>0</v>
      </c>
      <c r="B18" s="49"/>
      <c r="C18" s="40" t="s">
        <v>12</v>
      </c>
      <c r="D18" s="41" t="s">
        <v>13</v>
      </c>
      <c r="E18" s="56">
        <v>1305100</v>
      </c>
      <c r="F18" s="56">
        <v>366500</v>
      </c>
      <c r="G18" s="56">
        <v>233423.72</v>
      </c>
      <c r="H18" s="42">
        <f t="shared" si="0"/>
        <v>63.689964529331512</v>
      </c>
    </row>
    <row r="19" spans="1:8" ht="56.25" x14ac:dyDescent="0.2">
      <c r="A19" s="8">
        <v>0</v>
      </c>
      <c r="B19" s="49"/>
      <c r="C19" s="40" t="s">
        <v>164</v>
      </c>
      <c r="D19" s="41" t="s">
        <v>161</v>
      </c>
      <c r="E19" s="56">
        <v>3051600</v>
      </c>
      <c r="F19" s="56">
        <v>60000</v>
      </c>
      <c r="G19" s="56">
        <v>217767.79</v>
      </c>
      <c r="H19" s="42">
        <f t="shared" si="0"/>
        <v>362.94631666666669</v>
      </c>
    </row>
    <row r="20" spans="1:8" s="20" customFormat="1" ht="75" x14ac:dyDescent="0.2">
      <c r="A20" s="21"/>
      <c r="B20" s="49"/>
      <c r="C20" s="40" t="s">
        <v>190</v>
      </c>
      <c r="D20" s="41" t="s">
        <v>191</v>
      </c>
      <c r="E20" s="56">
        <v>0</v>
      </c>
      <c r="F20" s="56">
        <v>0</v>
      </c>
      <c r="G20" s="56">
        <v>38400</v>
      </c>
      <c r="H20" s="42">
        <f t="shared" si="0"/>
        <v>0</v>
      </c>
    </row>
    <row r="21" spans="1:8" s="1" customFormat="1" ht="18.75" x14ac:dyDescent="0.2">
      <c r="A21" s="15"/>
      <c r="B21" s="49"/>
      <c r="C21" s="36" t="s">
        <v>182</v>
      </c>
      <c r="D21" s="37" t="s">
        <v>183</v>
      </c>
      <c r="E21" s="38">
        <v>0</v>
      </c>
      <c r="F21" s="38">
        <v>0</v>
      </c>
      <c r="G21" s="38">
        <v>4400</v>
      </c>
      <c r="H21" s="39">
        <f t="shared" si="0"/>
        <v>0</v>
      </c>
    </row>
    <row r="22" spans="1:8" ht="37.5" x14ac:dyDescent="0.2">
      <c r="A22" s="8"/>
      <c r="B22" s="49"/>
      <c r="C22" s="40" t="s">
        <v>184</v>
      </c>
      <c r="D22" s="41" t="s">
        <v>185</v>
      </c>
      <c r="E22" s="56">
        <v>0</v>
      </c>
      <c r="F22" s="56">
        <v>0</v>
      </c>
      <c r="G22" s="56">
        <v>4400</v>
      </c>
      <c r="H22" s="42">
        <f t="shared" si="0"/>
        <v>0</v>
      </c>
    </row>
    <row r="23" spans="1:8" s="1" customFormat="1" ht="37.5" x14ac:dyDescent="0.2">
      <c r="A23" s="15">
        <v>0</v>
      </c>
      <c r="B23" s="49"/>
      <c r="C23" s="36" t="s">
        <v>14</v>
      </c>
      <c r="D23" s="37" t="s">
        <v>109</v>
      </c>
      <c r="E23" s="38">
        <v>3108000</v>
      </c>
      <c r="F23" s="38">
        <v>1985300</v>
      </c>
      <c r="G23" s="38">
        <v>1658486.49</v>
      </c>
      <c r="H23" s="39">
        <f t="shared" si="0"/>
        <v>83.538331234574116</v>
      </c>
    </row>
    <row r="24" spans="1:8" s="1" customFormat="1" ht="37.5" x14ac:dyDescent="0.2">
      <c r="A24" s="15"/>
      <c r="B24" s="49"/>
      <c r="C24" s="36" t="s">
        <v>15</v>
      </c>
      <c r="D24" s="37" t="s">
        <v>110</v>
      </c>
      <c r="E24" s="38">
        <v>31200</v>
      </c>
      <c r="F24" s="38">
        <v>9300</v>
      </c>
      <c r="G24" s="38">
        <v>23590.799999999999</v>
      </c>
      <c r="H24" s="39">
        <f t="shared" si="0"/>
        <v>253.66451612903225</v>
      </c>
    </row>
    <row r="25" spans="1:8" ht="93.75" x14ac:dyDescent="0.2">
      <c r="A25" s="8">
        <v>0</v>
      </c>
      <c r="B25" s="49"/>
      <c r="C25" s="40" t="s">
        <v>16</v>
      </c>
      <c r="D25" s="41" t="s">
        <v>111</v>
      </c>
      <c r="E25" s="56">
        <v>31200</v>
      </c>
      <c r="F25" s="56">
        <v>9300</v>
      </c>
      <c r="G25" s="56">
        <v>23590.799999999999</v>
      </c>
      <c r="H25" s="42">
        <f t="shared" si="0"/>
        <v>253.66451612903225</v>
      </c>
    </row>
    <row r="26" spans="1:8" s="1" customFormat="1" ht="37.5" x14ac:dyDescent="0.2">
      <c r="A26" s="15"/>
      <c r="B26" s="49"/>
      <c r="C26" s="36" t="s">
        <v>17</v>
      </c>
      <c r="D26" s="37" t="s">
        <v>18</v>
      </c>
      <c r="E26" s="38">
        <v>18100</v>
      </c>
      <c r="F26" s="38">
        <v>4100</v>
      </c>
      <c r="G26" s="38">
        <v>6740.47</v>
      </c>
      <c r="H26" s="39">
        <f t="shared" si="0"/>
        <v>164.40170731707317</v>
      </c>
    </row>
    <row r="27" spans="1:8" ht="56.25" x14ac:dyDescent="0.2">
      <c r="A27" s="8">
        <v>0</v>
      </c>
      <c r="B27" s="49"/>
      <c r="C27" s="40" t="s">
        <v>19</v>
      </c>
      <c r="D27" s="41" t="s">
        <v>20</v>
      </c>
      <c r="E27" s="56">
        <v>18100</v>
      </c>
      <c r="F27" s="56">
        <v>4100</v>
      </c>
      <c r="G27" s="56">
        <v>6740.47</v>
      </c>
      <c r="H27" s="42">
        <f t="shared" si="0"/>
        <v>164.40170731707317</v>
      </c>
    </row>
    <row r="28" spans="1:8" s="1" customFormat="1" ht="37.5" x14ac:dyDescent="0.2">
      <c r="A28" s="15"/>
      <c r="B28" s="49"/>
      <c r="C28" s="36" t="s">
        <v>21</v>
      </c>
      <c r="D28" s="37" t="s">
        <v>22</v>
      </c>
      <c r="E28" s="38">
        <v>3058700</v>
      </c>
      <c r="F28" s="38">
        <v>1971900</v>
      </c>
      <c r="G28" s="38">
        <v>1628155.22</v>
      </c>
      <c r="H28" s="39">
        <f t="shared" si="0"/>
        <v>82.567839139915804</v>
      </c>
    </row>
    <row r="29" spans="1:8" ht="56.25" x14ac:dyDescent="0.2">
      <c r="A29" s="8"/>
      <c r="B29" s="49"/>
      <c r="C29" s="40" t="s">
        <v>23</v>
      </c>
      <c r="D29" s="41" t="s">
        <v>24</v>
      </c>
      <c r="E29" s="56">
        <v>3058700</v>
      </c>
      <c r="F29" s="56">
        <v>1971900</v>
      </c>
      <c r="G29" s="56">
        <v>1628155.22</v>
      </c>
      <c r="H29" s="42">
        <f t="shared" si="0"/>
        <v>82.567839139915804</v>
      </c>
    </row>
    <row r="30" spans="1:8" s="1" customFormat="1" ht="18.75" x14ac:dyDescent="0.2">
      <c r="A30" s="15">
        <v>0</v>
      </c>
      <c r="B30" s="49"/>
      <c r="C30" s="36" t="s">
        <v>25</v>
      </c>
      <c r="D30" s="37" t="s">
        <v>112</v>
      </c>
      <c r="E30" s="38">
        <v>23877600</v>
      </c>
      <c r="F30" s="38">
        <v>5728800</v>
      </c>
      <c r="G30" s="38">
        <v>6499340.9500000002</v>
      </c>
      <c r="H30" s="39">
        <f t="shared" si="0"/>
        <v>113.4503028557464</v>
      </c>
    </row>
    <row r="31" spans="1:8" s="1" customFormat="1" ht="37.5" x14ac:dyDescent="0.2">
      <c r="A31" s="15"/>
      <c r="B31" s="49"/>
      <c r="C31" s="36" t="s">
        <v>26</v>
      </c>
      <c r="D31" s="37" t="s">
        <v>113</v>
      </c>
      <c r="E31" s="38">
        <v>2750200</v>
      </c>
      <c r="F31" s="38">
        <v>687000</v>
      </c>
      <c r="G31" s="38">
        <v>969803.06</v>
      </c>
      <c r="H31" s="39">
        <f t="shared" si="0"/>
        <v>141.16492867540029</v>
      </c>
    </row>
    <row r="32" spans="1:8" ht="18.75" x14ac:dyDescent="0.2">
      <c r="A32" s="8">
        <v>0</v>
      </c>
      <c r="B32" s="49"/>
      <c r="C32" s="40" t="s">
        <v>27</v>
      </c>
      <c r="D32" s="41" t="s">
        <v>28</v>
      </c>
      <c r="E32" s="56">
        <v>2750200</v>
      </c>
      <c r="F32" s="56">
        <v>687000</v>
      </c>
      <c r="G32" s="56">
        <v>969803.06</v>
      </c>
      <c r="H32" s="42">
        <f t="shared" si="0"/>
        <v>141.16492867540029</v>
      </c>
    </row>
    <row r="33" spans="1:8" s="1" customFormat="1" ht="56.25" x14ac:dyDescent="0.2">
      <c r="A33" s="15"/>
      <c r="B33" s="49"/>
      <c r="C33" s="36" t="s">
        <v>29</v>
      </c>
      <c r="D33" s="37" t="s">
        <v>114</v>
      </c>
      <c r="E33" s="38">
        <v>17414900</v>
      </c>
      <c r="F33" s="38">
        <v>4353600</v>
      </c>
      <c r="G33" s="38">
        <v>4446424.63</v>
      </c>
      <c r="H33" s="39">
        <f t="shared" si="0"/>
        <v>102.13213501470047</v>
      </c>
    </row>
    <row r="34" spans="1:8" ht="18.75" x14ac:dyDescent="0.2">
      <c r="A34" s="8">
        <v>0</v>
      </c>
      <c r="B34" s="49"/>
      <c r="C34" s="40" t="s">
        <v>30</v>
      </c>
      <c r="D34" s="41" t="s">
        <v>28</v>
      </c>
      <c r="E34" s="56">
        <v>17414900</v>
      </c>
      <c r="F34" s="56">
        <v>4353600</v>
      </c>
      <c r="G34" s="56">
        <v>4446424.63</v>
      </c>
      <c r="H34" s="42">
        <f t="shared" si="0"/>
        <v>102.13213501470047</v>
      </c>
    </row>
    <row r="35" spans="1:8" s="1" customFormat="1" ht="56.25" x14ac:dyDescent="0.2">
      <c r="A35" s="15">
        <v>0</v>
      </c>
      <c r="B35" s="49"/>
      <c r="C35" s="36" t="s">
        <v>31</v>
      </c>
      <c r="D35" s="37" t="s">
        <v>115</v>
      </c>
      <c r="E35" s="38">
        <v>3712500</v>
      </c>
      <c r="F35" s="38">
        <v>688200</v>
      </c>
      <c r="G35" s="38">
        <v>1083113.26</v>
      </c>
      <c r="H35" s="39">
        <f t="shared" si="0"/>
        <v>157.38350188898576</v>
      </c>
    </row>
    <row r="36" spans="1:8" ht="131.25" x14ac:dyDescent="0.2">
      <c r="A36" s="8"/>
      <c r="B36" s="49"/>
      <c r="C36" s="40" t="s">
        <v>32</v>
      </c>
      <c r="D36" s="41" t="s">
        <v>116</v>
      </c>
      <c r="E36" s="56">
        <v>2348100</v>
      </c>
      <c r="F36" s="56">
        <v>424800</v>
      </c>
      <c r="G36" s="56">
        <v>741270.23</v>
      </c>
      <c r="H36" s="42">
        <f t="shared" si="0"/>
        <v>174.49864171374765</v>
      </c>
    </row>
    <row r="37" spans="1:8" ht="112.5" x14ac:dyDescent="0.2">
      <c r="A37" s="8"/>
      <c r="B37" s="49"/>
      <c r="C37" s="40" t="s">
        <v>33</v>
      </c>
      <c r="D37" s="41" t="s">
        <v>34</v>
      </c>
      <c r="E37" s="56">
        <v>1364400</v>
      </c>
      <c r="F37" s="56">
        <v>263400</v>
      </c>
      <c r="G37" s="56">
        <v>341843.03</v>
      </c>
      <c r="H37" s="42">
        <f t="shared" si="0"/>
        <v>129.78095292331056</v>
      </c>
    </row>
    <row r="38" spans="1:8" s="1" customFormat="1" ht="56.25" x14ac:dyDescent="0.2">
      <c r="A38" s="15">
        <v>0</v>
      </c>
      <c r="B38" s="49"/>
      <c r="C38" s="36" t="s">
        <v>35</v>
      </c>
      <c r="D38" s="37" t="s">
        <v>36</v>
      </c>
      <c r="E38" s="38">
        <v>67240628</v>
      </c>
      <c r="F38" s="38">
        <v>15338300</v>
      </c>
      <c r="G38" s="38">
        <v>18804135.18</v>
      </c>
      <c r="H38" s="39">
        <f t="shared" si="0"/>
        <v>122.59595378888142</v>
      </c>
    </row>
    <row r="39" spans="1:8" s="1" customFormat="1" ht="18.75" x14ac:dyDescent="0.2">
      <c r="A39" s="15">
        <v>0</v>
      </c>
      <c r="B39" s="49"/>
      <c r="C39" s="36" t="s">
        <v>37</v>
      </c>
      <c r="D39" s="37" t="s">
        <v>117</v>
      </c>
      <c r="E39" s="38">
        <v>32892700</v>
      </c>
      <c r="F39" s="38">
        <v>7472800</v>
      </c>
      <c r="G39" s="38">
        <v>7342375.3500000006</v>
      </c>
      <c r="H39" s="39">
        <f t="shared" si="0"/>
        <v>98.254674954501667</v>
      </c>
    </row>
    <row r="40" spans="1:8" ht="75" x14ac:dyDescent="0.2">
      <c r="A40" s="8">
        <v>0</v>
      </c>
      <c r="B40" s="49"/>
      <c r="C40" s="40" t="s">
        <v>38</v>
      </c>
      <c r="D40" s="41" t="s">
        <v>118</v>
      </c>
      <c r="E40" s="56">
        <v>303100</v>
      </c>
      <c r="F40" s="56">
        <v>59700</v>
      </c>
      <c r="G40" s="56">
        <v>35428.92</v>
      </c>
      <c r="H40" s="42">
        <f t="shared" si="0"/>
        <v>59.344924623115581</v>
      </c>
    </row>
    <row r="41" spans="1:8" ht="75" x14ac:dyDescent="0.2">
      <c r="A41" s="8">
        <v>0</v>
      </c>
      <c r="B41" s="49"/>
      <c r="C41" s="40" t="s">
        <v>39</v>
      </c>
      <c r="D41" s="41" t="s">
        <v>119</v>
      </c>
      <c r="E41" s="56">
        <v>1655700</v>
      </c>
      <c r="F41" s="56">
        <v>250000</v>
      </c>
      <c r="G41" s="56">
        <v>216136.39</v>
      </c>
      <c r="H41" s="42">
        <f t="shared" si="0"/>
        <v>86.454556000000011</v>
      </c>
    </row>
    <row r="42" spans="1:8" ht="75" x14ac:dyDescent="0.2">
      <c r="A42" s="8">
        <v>0</v>
      </c>
      <c r="B42" s="49"/>
      <c r="C42" s="40" t="s">
        <v>40</v>
      </c>
      <c r="D42" s="41" t="s">
        <v>120</v>
      </c>
      <c r="E42" s="56">
        <v>3000600</v>
      </c>
      <c r="F42" s="56">
        <v>870000</v>
      </c>
      <c r="G42" s="56">
        <v>452871.92</v>
      </c>
      <c r="H42" s="42">
        <f t="shared" si="0"/>
        <v>52.054243678160915</v>
      </c>
    </row>
    <row r="43" spans="1:8" ht="75" x14ac:dyDescent="0.2">
      <c r="A43" s="8">
        <v>0</v>
      </c>
      <c r="B43" s="49"/>
      <c r="C43" s="40" t="s">
        <v>41</v>
      </c>
      <c r="D43" s="41" t="s">
        <v>121</v>
      </c>
      <c r="E43" s="56">
        <v>5327700</v>
      </c>
      <c r="F43" s="56">
        <v>1304700</v>
      </c>
      <c r="G43" s="56">
        <v>1209730.7</v>
      </c>
      <c r="H43" s="42">
        <f t="shared" si="0"/>
        <v>92.72098566720318</v>
      </c>
    </row>
    <row r="44" spans="1:8" ht="18.75" x14ac:dyDescent="0.2">
      <c r="A44" s="8">
        <v>0</v>
      </c>
      <c r="B44" s="49"/>
      <c r="C44" s="40" t="s">
        <v>42</v>
      </c>
      <c r="D44" s="41" t="s">
        <v>122</v>
      </c>
      <c r="E44" s="56">
        <v>7941300</v>
      </c>
      <c r="F44" s="56">
        <v>1985200</v>
      </c>
      <c r="G44" s="56">
        <v>2424740.2000000002</v>
      </c>
      <c r="H44" s="42">
        <f t="shared" si="0"/>
        <v>122.14085230707235</v>
      </c>
    </row>
    <row r="45" spans="1:8" ht="18.75" x14ac:dyDescent="0.2">
      <c r="A45" s="8">
        <v>0</v>
      </c>
      <c r="B45" s="49"/>
      <c r="C45" s="40" t="s">
        <v>43</v>
      </c>
      <c r="D45" s="41" t="s">
        <v>123</v>
      </c>
      <c r="E45" s="56">
        <v>7052000</v>
      </c>
      <c r="F45" s="56">
        <v>1762800</v>
      </c>
      <c r="G45" s="56">
        <v>1925415.38</v>
      </c>
      <c r="H45" s="42">
        <f t="shared" si="0"/>
        <v>109.22483435443613</v>
      </c>
    </row>
    <row r="46" spans="1:8" ht="18.75" x14ac:dyDescent="0.2">
      <c r="A46" s="8">
        <v>0</v>
      </c>
      <c r="B46" s="49"/>
      <c r="C46" s="40" t="s">
        <v>44</v>
      </c>
      <c r="D46" s="41" t="s">
        <v>124</v>
      </c>
      <c r="E46" s="56">
        <v>5364300</v>
      </c>
      <c r="F46" s="56">
        <v>750000</v>
      </c>
      <c r="G46" s="56">
        <v>521061.98</v>
      </c>
      <c r="H46" s="42">
        <f t="shared" si="0"/>
        <v>69.474930666666666</v>
      </c>
    </row>
    <row r="47" spans="1:8" ht="18.75" x14ac:dyDescent="0.2">
      <c r="A47" s="8">
        <v>0</v>
      </c>
      <c r="B47" s="49"/>
      <c r="C47" s="40" t="s">
        <v>45</v>
      </c>
      <c r="D47" s="41" t="s">
        <v>125</v>
      </c>
      <c r="E47" s="56">
        <v>1973000</v>
      </c>
      <c r="F47" s="56">
        <v>452900</v>
      </c>
      <c r="G47" s="56">
        <v>494149.86</v>
      </c>
      <c r="H47" s="42">
        <f t="shared" si="0"/>
        <v>109.10793994259218</v>
      </c>
    </row>
    <row r="48" spans="1:8" s="1" customFormat="1" ht="18.75" x14ac:dyDescent="0.2">
      <c r="A48" s="15"/>
      <c r="B48" s="49"/>
      <c r="C48" s="40" t="s">
        <v>165</v>
      </c>
      <c r="D48" s="41" t="s">
        <v>166</v>
      </c>
      <c r="E48" s="56">
        <v>200000</v>
      </c>
      <c r="F48" s="56">
        <v>25000</v>
      </c>
      <c r="G48" s="56">
        <v>0</v>
      </c>
      <c r="H48" s="42">
        <f t="shared" si="0"/>
        <v>0</v>
      </c>
    </row>
    <row r="49" spans="1:8" s="1" customFormat="1" ht="18.75" x14ac:dyDescent="0.2">
      <c r="A49" s="15">
        <v>0</v>
      </c>
      <c r="B49" s="49"/>
      <c r="C49" s="40" t="s">
        <v>46</v>
      </c>
      <c r="D49" s="41" t="s">
        <v>126</v>
      </c>
      <c r="E49" s="56">
        <v>75000</v>
      </c>
      <c r="F49" s="56">
        <v>12500</v>
      </c>
      <c r="G49" s="56">
        <v>62840</v>
      </c>
      <c r="H49" s="42">
        <f t="shared" si="0"/>
        <v>502.71999999999997</v>
      </c>
    </row>
    <row r="50" spans="1:8" ht="18.75" x14ac:dyDescent="0.2">
      <c r="A50" s="8"/>
      <c r="B50" s="49"/>
      <c r="C50" s="36" t="s">
        <v>47</v>
      </c>
      <c r="D50" s="37" t="s">
        <v>127</v>
      </c>
      <c r="E50" s="38">
        <v>123000</v>
      </c>
      <c r="F50" s="38">
        <v>5000</v>
      </c>
      <c r="G50" s="38">
        <v>30735</v>
      </c>
      <c r="H50" s="39">
        <f t="shared" si="0"/>
        <v>614.70000000000005</v>
      </c>
    </row>
    <row r="51" spans="1:8" s="1" customFormat="1" ht="37.5" x14ac:dyDescent="0.2">
      <c r="A51" s="15">
        <v>0</v>
      </c>
      <c r="B51" s="49"/>
      <c r="C51" s="40" t="s">
        <v>48</v>
      </c>
      <c r="D51" s="41" t="s">
        <v>128</v>
      </c>
      <c r="E51" s="56">
        <v>123000</v>
      </c>
      <c r="F51" s="56">
        <v>5000</v>
      </c>
      <c r="G51" s="56">
        <v>30735</v>
      </c>
      <c r="H51" s="42">
        <f t="shared" si="0"/>
        <v>614.70000000000005</v>
      </c>
    </row>
    <row r="52" spans="1:8" ht="18.75" x14ac:dyDescent="0.2">
      <c r="A52" s="8">
        <v>0</v>
      </c>
      <c r="B52" s="49"/>
      <c r="C52" s="36" t="s">
        <v>49</v>
      </c>
      <c r="D52" s="37" t="s">
        <v>129</v>
      </c>
      <c r="E52" s="38">
        <v>34224928</v>
      </c>
      <c r="F52" s="38">
        <v>7860500</v>
      </c>
      <c r="G52" s="38">
        <v>11431024.83</v>
      </c>
      <c r="H52" s="39">
        <f t="shared" si="0"/>
        <v>145.4236350104955</v>
      </c>
    </row>
    <row r="53" spans="1:8" ht="18.75" x14ac:dyDescent="0.2">
      <c r="A53" s="8">
        <v>0</v>
      </c>
      <c r="B53" s="49"/>
      <c r="C53" s="40" t="s">
        <v>50</v>
      </c>
      <c r="D53" s="41" t="s">
        <v>130</v>
      </c>
      <c r="E53" s="56">
        <v>1341900</v>
      </c>
      <c r="F53" s="56">
        <v>529400</v>
      </c>
      <c r="G53" s="56">
        <v>397873.73</v>
      </c>
      <c r="H53" s="42">
        <f t="shared" si="0"/>
        <v>75.155596902153377</v>
      </c>
    </row>
    <row r="54" spans="1:8" ht="18.75" x14ac:dyDescent="0.2">
      <c r="A54" s="8"/>
      <c r="B54" s="49"/>
      <c r="C54" s="40" t="s">
        <v>51</v>
      </c>
      <c r="D54" s="41" t="s">
        <v>131</v>
      </c>
      <c r="E54" s="56">
        <v>21832200</v>
      </c>
      <c r="F54" s="56">
        <v>5889300</v>
      </c>
      <c r="G54" s="56">
        <v>7763067.29</v>
      </c>
      <c r="H54" s="42">
        <f t="shared" si="0"/>
        <v>131.81646868048836</v>
      </c>
    </row>
    <row r="55" spans="1:8" s="1" customFormat="1" ht="93.75" x14ac:dyDescent="0.2">
      <c r="A55" s="15"/>
      <c r="B55" s="49"/>
      <c r="C55" s="40" t="s">
        <v>52</v>
      </c>
      <c r="D55" s="41" t="s">
        <v>132</v>
      </c>
      <c r="E55" s="56">
        <v>11050828</v>
      </c>
      <c r="F55" s="56">
        <v>1441800</v>
      </c>
      <c r="G55" s="56">
        <v>3270083.81</v>
      </c>
      <c r="H55" s="42">
        <f t="shared" si="0"/>
        <v>226.80564641420449</v>
      </c>
    </row>
    <row r="56" spans="1:8" s="1" customFormat="1" ht="18.75" x14ac:dyDescent="0.2">
      <c r="A56" s="15"/>
      <c r="B56" s="49"/>
      <c r="C56" s="36" t="s">
        <v>53</v>
      </c>
      <c r="D56" s="37" t="s">
        <v>133</v>
      </c>
      <c r="E56" s="38">
        <v>1483300</v>
      </c>
      <c r="F56" s="38">
        <v>352000</v>
      </c>
      <c r="G56" s="38">
        <v>647063.82000000007</v>
      </c>
      <c r="H56" s="39">
        <f t="shared" si="0"/>
        <v>183.82494886363639</v>
      </c>
    </row>
    <row r="57" spans="1:8" s="1" customFormat="1" ht="37.5" x14ac:dyDescent="0.2">
      <c r="A57" s="15">
        <v>0</v>
      </c>
      <c r="B57" s="49"/>
      <c r="C57" s="36" t="s">
        <v>54</v>
      </c>
      <c r="D57" s="37" t="s">
        <v>134</v>
      </c>
      <c r="E57" s="38">
        <v>0</v>
      </c>
      <c r="F57" s="38">
        <v>0</v>
      </c>
      <c r="G57" s="38">
        <v>18437</v>
      </c>
      <c r="H57" s="39">
        <f t="shared" si="0"/>
        <v>0</v>
      </c>
    </row>
    <row r="58" spans="1:8" ht="18.75" x14ac:dyDescent="0.2">
      <c r="A58" s="8">
        <v>0</v>
      </c>
      <c r="B58" s="49"/>
      <c r="C58" s="36" t="s">
        <v>55</v>
      </c>
      <c r="D58" s="37" t="s">
        <v>135</v>
      </c>
      <c r="E58" s="38">
        <v>0</v>
      </c>
      <c r="F58" s="38">
        <v>0</v>
      </c>
      <c r="G58" s="38">
        <v>18437</v>
      </c>
      <c r="H58" s="39">
        <f t="shared" si="0"/>
        <v>0</v>
      </c>
    </row>
    <row r="59" spans="1:8" ht="18.75" x14ac:dyDescent="0.2">
      <c r="A59" s="8"/>
      <c r="B59" s="49"/>
      <c r="C59" s="40" t="s">
        <v>192</v>
      </c>
      <c r="D59" s="41" t="s">
        <v>135</v>
      </c>
      <c r="E59" s="56">
        <v>0</v>
      </c>
      <c r="F59" s="56">
        <v>0</v>
      </c>
      <c r="G59" s="56">
        <v>1420</v>
      </c>
      <c r="H59" s="42">
        <f t="shared" si="0"/>
        <v>0</v>
      </c>
    </row>
    <row r="60" spans="1:8" s="1" customFormat="1" ht="18.75" x14ac:dyDescent="0.2">
      <c r="A60" s="15"/>
      <c r="B60" s="49"/>
      <c r="C60" s="40" t="s">
        <v>56</v>
      </c>
      <c r="D60" s="41" t="s">
        <v>136</v>
      </c>
      <c r="E60" s="56">
        <v>0</v>
      </c>
      <c r="F60" s="56">
        <v>0</v>
      </c>
      <c r="G60" s="56">
        <v>17017</v>
      </c>
      <c r="H60" s="42">
        <f t="shared" si="0"/>
        <v>0</v>
      </c>
    </row>
    <row r="61" spans="1:8" s="1" customFormat="1" ht="37.5" x14ac:dyDescent="0.2">
      <c r="A61" s="15">
        <v>0</v>
      </c>
      <c r="B61" s="49"/>
      <c r="C61" s="36" t="s">
        <v>57</v>
      </c>
      <c r="D61" s="37" t="s">
        <v>137</v>
      </c>
      <c r="E61" s="38">
        <v>1483300</v>
      </c>
      <c r="F61" s="38">
        <v>352000</v>
      </c>
      <c r="G61" s="38">
        <v>264707.74</v>
      </c>
      <c r="H61" s="39">
        <f t="shared" si="0"/>
        <v>75.201062499999992</v>
      </c>
    </row>
    <row r="62" spans="1:8" ht="18.75" x14ac:dyDescent="0.2">
      <c r="A62" s="8">
        <v>0</v>
      </c>
      <c r="B62" s="49"/>
      <c r="C62" s="36" t="s">
        <v>58</v>
      </c>
      <c r="D62" s="37" t="s">
        <v>59</v>
      </c>
      <c r="E62" s="38">
        <v>1354500</v>
      </c>
      <c r="F62" s="38">
        <v>321100</v>
      </c>
      <c r="G62" s="38">
        <v>250921.66999999998</v>
      </c>
      <c r="H62" s="39">
        <f t="shared" si="0"/>
        <v>78.144400498287141</v>
      </c>
    </row>
    <row r="63" spans="1:8" ht="75" customHeight="1" x14ac:dyDescent="0.2">
      <c r="A63" s="8">
        <v>0</v>
      </c>
      <c r="B63" s="49"/>
      <c r="C63" s="40" t="s">
        <v>60</v>
      </c>
      <c r="D63" s="41" t="s">
        <v>193</v>
      </c>
      <c r="E63" s="56">
        <v>34500</v>
      </c>
      <c r="F63" s="56">
        <v>7500</v>
      </c>
      <c r="G63" s="56">
        <v>8180</v>
      </c>
      <c r="H63" s="42">
        <f t="shared" si="0"/>
        <v>109.06666666666666</v>
      </c>
    </row>
    <row r="64" spans="1:8" ht="37.5" x14ac:dyDescent="0.2">
      <c r="A64" s="8">
        <v>0</v>
      </c>
      <c r="B64" s="49"/>
      <c r="C64" s="40" t="s">
        <v>61</v>
      </c>
      <c r="D64" s="41" t="s">
        <v>62</v>
      </c>
      <c r="E64" s="56">
        <v>900000</v>
      </c>
      <c r="F64" s="56">
        <v>220600</v>
      </c>
      <c r="G64" s="56">
        <v>138491.66999999998</v>
      </c>
      <c r="H64" s="42">
        <f t="shared" si="0"/>
        <v>62.779542157751578</v>
      </c>
    </row>
    <row r="65" spans="1:8" s="1" customFormat="1" ht="56.25" x14ac:dyDescent="0.2">
      <c r="A65" s="15"/>
      <c r="B65" s="49"/>
      <c r="C65" s="40" t="s">
        <v>63</v>
      </c>
      <c r="D65" s="41" t="s">
        <v>138</v>
      </c>
      <c r="E65" s="56">
        <v>420000</v>
      </c>
      <c r="F65" s="56">
        <v>93000</v>
      </c>
      <c r="G65" s="56">
        <v>104250</v>
      </c>
      <c r="H65" s="42">
        <f t="shared" si="0"/>
        <v>112.09677419354837</v>
      </c>
    </row>
    <row r="66" spans="1:8" ht="18.75" x14ac:dyDescent="0.2">
      <c r="A66" s="8">
        <v>0</v>
      </c>
      <c r="B66" s="49"/>
      <c r="C66" s="36" t="s">
        <v>64</v>
      </c>
      <c r="D66" s="37" t="s">
        <v>139</v>
      </c>
      <c r="E66" s="38">
        <v>123900</v>
      </c>
      <c r="F66" s="38">
        <v>30900</v>
      </c>
      <c r="G66" s="38">
        <v>13786.07</v>
      </c>
      <c r="H66" s="39">
        <f t="shared" si="0"/>
        <v>44.615113268608411</v>
      </c>
    </row>
    <row r="67" spans="1:8" ht="75" x14ac:dyDescent="0.2">
      <c r="A67" s="8">
        <v>0</v>
      </c>
      <c r="B67" s="49"/>
      <c r="C67" s="40" t="s">
        <v>65</v>
      </c>
      <c r="D67" s="41" t="s">
        <v>140</v>
      </c>
      <c r="E67" s="56">
        <v>120000</v>
      </c>
      <c r="F67" s="56">
        <v>30000</v>
      </c>
      <c r="G67" s="56">
        <v>13775.19</v>
      </c>
      <c r="H67" s="42">
        <f t="shared" si="0"/>
        <v>45.917299999999997</v>
      </c>
    </row>
    <row r="68" spans="1:8" ht="37.5" x14ac:dyDescent="0.2">
      <c r="A68" s="8">
        <v>0</v>
      </c>
      <c r="B68" s="49"/>
      <c r="C68" s="40" t="s">
        <v>66</v>
      </c>
      <c r="D68" s="41" t="s">
        <v>141</v>
      </c>
      <c r="E68" s="56">
        <v>0</v>
      </c>
      <c r="F68" s="56">
        <v>0</v>
      </c>
      <c r="G68" s="56">
        <v>10.88</v>
      </c>
      <c r="H68" s="42">
        <f t="shared" si="0"/>
        <v>0</v>
      </c>
    </row>
    <row r="69" spans="1:8" s="1" customFormat="1" ht="56.25" x14ac:dyDescent="0.2">
      <c r="A69" s="15"/>
      <c r="B69" s="49"/>
      <c r="C69" s="40" t="s">
        <v>67</v>
      </c>
      <c r="D69" s="41" t="s">
        <v>142</v>
      </c>
      <c r="E69" s="56">
        <v>3900</v>
      </c>
      <c r="F69" s="56">
        <v>900</v>
      </c>
      <c r="G69" s="56">
        <v>0</v>
      </c>
      <c r="H69" s="42">
        <f t="shared" si="0"/>
        <v>0</v>
      </c>
    </row>
    <row r="70" spans="1:8" s="1" customFormat="1" ht="131.25" x14ac:dyDescent="0.2">
      <c r="A70" s="15"/>
      <c r="B70" s="49"/>
      <c r="C70" s="36" t="s">
        <v>68</v>
      </c>
      <c r="D70" s="37" t="s">
        <v>143</v>
      </c>
      <c r="E70" s="38">
        <v>4900</v>
      </c>
      <c r="F70" s="38">
        <v>0</v>
      </c>
      <c r="G70" s="38">
        <v>0</v>
      </c>
      <c r="H70" s="39">
        <f t="shared" si="0"/>
        <v>0</v>
      </c>
    </row>
    <row r="71" spans="1:8" s="1" customFormat="1" ht="18.75" x14ac:dyDescent="0.2">
      <c r="A71" s="15"/>
      <c r="B71" s="49"/>
      <c r="C71" s="36" t="s">
        <v>69</v>
      </c>
      <c r="D71" s="37" t="s">
        <v>144</v>
      </c>
      <c r="E71" s="38">
        <v>0</v>
      </c>
      <c r="F71" s="38">
        <v>0</v>
      </c>
      <c r="G71" s="38">
        <v>363919.08</v>
      </c>
      <c r="H71" s="39">
        <f t="shared" si="0"/>
        <v>0</v>
      </c>
    </row>
    <row r="72" spans="1:8" ht="18.75" x14ac:dyDescent="0.2">
      <c r="A72" s="8">
        <v>0</v>
      </c>
      <c r="B72" s="49"/>
      <c r="C72" s="36" t="s">
        <v>70</v>
      </c>
      <c r="D72" s="37" t="s">
        <v>135</v>
      </c>
      <c r="E72" s="38">
        <v>0</v>
      </c>
      <c r="F72" s="38">
        <v>0</v>
      </c>
      <c r="G72" s="38">
        <v>363919.08</v>
      </c>
      <c r="H72" s="39">
        <f t="shared" si="0"/>
        <v>0</v>
      </c>
    </row>
    <row r="73" spans="1:8" s="1" customFormat="1" ht="18.75" x14ac:dyDescent="0.2">
      <c r="A73" s="15"/>
      <c r="B73" s="49"/>
      <c r="C73" s="40" t="s">
        <v>71</v>
      </c>
      <c r="D73" s="41" t="s">
        <v>135</v>
      </c>
      <c r="E73" s="56">
        <v>0</v>
      </c>
      <c r="F73" s="56">
        <v>0</v>
      </c>
      <c r="G73" s="56">
        <v>363919.08</v>
      </c>
      <c r="H73" s="42">
        <f t="shared" si="0"/>
        <v>0</v>
      </c>
    </row>
    <row r="74" spans="1:8" s="1" customFormat="1" ht="18.75" x14ac:dyDescent="0.2">
      <c r="A74" s="15"/>
      <c r="B74" s="49"/>
      <c r="C74" s="36" t="s">
        <v>72</v>
      </c>
      <c r="D74" s="37" t="s">
        <v>147</v>
      </c>
      <c r="E74" s="38">
        <v>53545174.049999997</v>
      </c>
      <c r="F74" s="38">
        <v>18458452.050000001</v>
      </c>
      <c r="G74" s="38">
        <v>18456738.050000001</v>
      </c>
      <c r="H74" s="39">
        <f t="shared" si="0"/>
        <v>99.99071428094102</v>
      </c>
    </row>
    <row r="75" spans="1:8" s="1" customFormat="1" ht="18.75" x14ac:dyDescent="0.2">
      <c r="A75" s="15"/>
      <c r="B75" s="49"/>
      <c r="C75" s="36" t="s">
        <v>73</v>
      </c>
      <c r="D75" s="37" t="s">
        <v>148</v>
      </c>
      <c r="E75" s="38">
        <v>53545174.049999997</v>
      </c>
      <c r="F75" s="38">
        <v>18458452.050000001</v>
      </c>
      <c r="G75" s="38">
        <v>18456738.050000001</v>
      </c>
      <c r="H75" s="39">
        <f t="shared" si="0"/>
        <v>99.99071428094102</v>
      </c>
    </row>
    <row r="76" spans="1:8" ht="37.5" x14ac:dyDescent="0.2">
      <c r="A76" s="8">
        <v>0</v>
      </c>
      <c r="B76" s="49"/>
      <c r="C76" s="36" t="s">
        <v>74</v>
      </c>
      <c r="D76" s="37" t="s">
        <v>75</v>
      </c>
      <c r="E76" s="38">
        <v>50852000</v>
      </c>
      <c r="F76" s="38">
        <v>17601600</v>
      </c>
      <c r="G76" s="38">
        <v>17601600</v>
      </c>
      <c r="H76" s="39">
        <f t="shared" si="0"/>
        <v>100</v>
      </c>
    </row>
    <row r="77" spans="1:8" s="1" customFormat="1" ht="37.5" x14ac:dyDescent="0.2">
      <c r="A77" s="15"/>
      <c r="B77" s="49"/>
      <c r="C77" s="40" t="s">
        <v>76</v>
      </c>
      <c r="D77" s="41" t="s">
        <v>149</v>
      </c>
      <c r="E77" s="56">
        <v>46625000</v>
      </c>
      <c r="F77" s="56">
        <v>16001700</v>
      </c>
      <c r="G77" s="56">
        <v>16001700</v>
      </c>
      <c r="H77" s="42">
        <f t="shared" si="0"/>
        <v>100</v>
      </c>
    </row>
    <row r="78" spans="1:8" s="1" customFormat="1" ht="56.25" x14ac:dyDescent="0.2">
      <c r="A78" s="15">
        <v>0</v>
      </c>
      <c r="B78" s="49"/>
      <c r="C78" s="40" t="s">
        <v>194</v>
      </c>
      <c r="D78" s="41" t="s">
        <v>195</v>
      </c>
      <c r="E78" s="56">
        <v>244600</v>
      </c>
      <c r="F78" s="56">
        <v>73500</v>
      </c>
      <c r="G78" s="56">
        <v>73500</v>
      </c>
      <c r="H78" s="42">
        <f t="shared" ref="H78:H88" si="1">IF(F78=0,0,G78/F78*100)</f>
        <v>100</v>
      </c>
    </row>
    <row r="79" spans="1:8" s="1" customFormat="1" ht="93.75" x14ac:dyDescent="0.2">
      <c r="A79" s="15">
        <v>0</v>
      </c>
      <c r="B79" s="49"/>
      <c r="C79" s="40" t="s">
        <v>196</v>
      </c>
      <c r="D79" s="41" t="s">
        <v>197</v>
      </c>
      <c r="E79" s="56">
        <v>929900</v>
      </c>
      <c r="F79" s="56">
        <v>0</v>
      </c>
      <c r="G79" s="56">
        <v>0</v>
      </c>
      <c r="H79" s="42">
        <f t="shared" si="1"/>
        <v>0</v>
      </c>
    </row>
    <row r="80" spans="1:8" s="1" customFormat="1" ht="75" x14ac:dyDescent="0.2">
      <c r="A80" s="15"/>
      <c r="B80" s="49"/>
      <c r="C80" s="40" t="s">
        <v>198</v>
      </c>
      <c r="D80" s="41" t="s">
        <v>199</v>
      </c>
      <c r="E80" s="56">
        <v>3052500</v>
      </c>
      <c r="F80" s="56">
        <v>1526400</v>
      </c>
      <c r="G80" s="56">
        <v>1526400</v>
      </c>
      <c r="H80" s="42">
        <f t="shared" si="1"/>
        <v>100</v>
      </c>
    </row>
    <row r="81" spans="1:8" s="1" customFormat="1" ht="37.5" x14ac:dyDescent="0.2">
      <c r="A81" s="15"/>
      <c r="B81" s="49"/>
      <c r="C81" s="36" t="s">
        <v>150</v>
      </c>
      <c r="D81" s="37" t="s">
        <v>151</v>
      </c>
      <c r="E81" s="38">
        <v>30822.05</v>
      </c>
      <c r="F81" s="38">
        <v>30822.05</v>
      </c>
      <c r="G81" s="38">
        <v>30822.05</v>
      </c>
      <c r="H81" s="39">
        <f t="shared" si="1"/>
        <v>100</v>
      </c>
    </row>
    <row r="82" spans="1:8" s="1" customFormat="1" ht="18.75" x14ac:dyDescent="0.2">
      <c r="A82" s="15"/>
      <c r="B82" s="49"/>
      <c r="C82" s="40" t="s">
        <v>152</v>
      </c>
      <c r="D82" s="41" t="s">
        <v>153</v>
      </c>
      <c r="E82" s="56">
        <v>30822.05</v>
      </c>
      <c r="F82" s="56">
        <v>30822.05</v>
      </c>
      <c r="G82" s="56">
        <v>30822.05</v>
      </c>
      <c r="H82" s="42">
        <f t="shared" si="1"/>
        <v>100</v>
      </c>
    </row>
    <row r="83" spans="1:8" s="1" customFormat="1" ht="37.5" x14ac:dyDescent="0.2">
      <c r="A83" s="15"/>
      <c r="B83" s="49"/>
      <c r="C83" s="36" t="s">
        <v>77</v>
      </c>
      <c r="D83" s="37" t="s">
        <v>78</v>
      </c>
      <c r="E83" s="38">
        <v>2662352</v>
      </c>
      <c r="F83" s="38">
        <v>826030</v>
      </c>
      <c r="G83" s="38">
        <v>824316</v>
      </c>
      <c r="H83" s="39">
        <f t="shared" si="1"/>
        <v>99.792501482996983</v>
      </c>
    </row>
    <row r="84" spans="1:8" s="1" customFormat="1" ht="131.25" x14ac:dyDescent="0.2">
      <c r="A84" s="15"/>
      <c r="B84" s="49"/>
      <c r="C84" s="40" t="s">
        <v>79</v>
      </c>
      <c r="D84" s="41" t="s">
        <v>200</v>
      </c>
      <c r="E84" s="56">
        <v>958800</v>
      </c>
      <c r="F84" s="56">
        <v>239700</v>
      </c>
      <c r="G84" s="56">
        <v>239700</v>
      </c>
      <c r="H84" s="42">
        <f t="shared" si="1"/>
        <v>100</v>
      </c>
    </row>
    <row r="85" spans="1:8" s="1" customFormat="1" ht="56.25" x14ac:dyDescent="0.2">
      <c r="A85" s="15"/>
      <c r="B85" s="49"/>
      <c r="C85" s="40" t="s">
        <v>80</v>
      </c>
      <c r="D85" s="41" t="s">
        <v>81</v>
      </c>
      <c r="E85" s="56">
        <v>1413568</v>
      </c>
      <c r="F85" s="56">
        <v>485457</v>
      </c>
      <c r="G85" s="56">
        <v>485457</v>
      </c>
      <c r="H85" s="42">
        <f t="shared" si="1"/>
        <v>100</v>
      </c>
    </row>
    <row r="86" spans="1:8" s="1" customFormat="1" ht="18.75" x14ac:dyDescent="0.2">
      <c r="A86" s="15"/>
      <c r="B86" s="49"/>
      <c r="C86" s="40" t="s">
        <v>82</v>
      </c>
      <c r="D86" s="41" t="s">
        <v>83</v>
      </c>
      <c r="E86" s="56">
        <v>25560</v>
      </c>
      <c r="F86" s="56">
        <v>1714</v>
      </c>
      <c r="G86" s="56">
        <v>0</v>
      </c>
      <c r="H86" s="60">
        <f t="shared" ref="H86" si="2">G86/F86*100</f>
        <v>0</v>
      </c>
    </row>
    <row r="87" spans="1:8" ht="131.25" x14ac:dyDescent="0.2">
      <c r="A87" s="8">
        <v>0</v>
      </c>
      <c r="B87" s="49"/>
      <c r="C87" s="40" t="s">
        <v>201</v>
      </c>
      <c r="D87" s="41" t="s">
        <v>202</v>
      </c>
      <c r="E87" s="56">
        <v>264424</v>
      </c>
      <c r="F87" s="56">
        <v>99159</v>
      </c>
      <c r="G87" s="56">
        <v>99159</v>
      </c>
      <c r="H87" s="42">
        <f t="shared" si="1"/>
        <v>100</v>
      </c>
    </row>
    <row r="88" spans="1:8" s="1" customFormat="1" ht="18.75" x14ac:dyDescent="0.2">
      <c r="A88" s="15"/>
      <c r="B88" s="49"/>
      <c r="C88" s="36" t="s">
        <v>84</v>
      </c>
      <c r="D88" s="37" t="s">
        <v>85</v>
      </c>
      <c r="E88" s="38">
        <v>290402528</v>
      </c>
      <c r="F88" s="38">
        <v>61944900</v>
      </c>
      <c r="G88" s="38">
        <v>76618811.50999999</v>
      </c>
      <c r="H88" s="39">
        <f t="shared" si="1"/>
        <v>123.68865154354918</v>
      </c>
    </row>
    <row r="89" spans="1:8" s="1" customFormat="1" ht="18.75" x14ac:dyDescent="0.2">
      <c r="A89" s="15"/>
      <c r="B89" s="49"/>
      <c r="C89" s="36" t="s">
        <v>84</v>
      </c>
      <c r="D89" s="37" t="s">
        <v>86</v>
      </c>
      <c r="E89" s="38">
        <v>343947702.05000001</v>
      </c>
      <c r="F89" s="38">
        <v>80403352.049999997</v>
      </c>
      <c r="G89" s="38">
        <v>95075549.559999987</v>
      </c>
      <c r="H89" s="39">
        <f>IF(F89=0,0,G89/F89*100)</f>
        <v>118.24824106944681</v>
      </c>
    </row>
    <row r="90" spans="1:8" ht="19.5" customHeight="1" x14ac:dyDescent="0.2">
      <c r="A90" s="8"/>
      <c r="B90" s="49"/>
      <c r="C90" s="61" t="s">
        <v>105</v>
      </c>
      <c r="D90" s="64"/>
      <c r="E90" s="64"/>
      <c r="F90" s="64"/>
      <c r="G90" s="64"/>
      <c r="H90" s="65"/>
    </row>
    <row r="91" spans="1:8" s="1" customFormat="1" ht="18.75" x14ac:dyDescent="0.2">
      <c r="A91" s="15"/>
      <c r="B91" s="49"/>
      <c r="C91" s="36" t="s">
        <v>4</v>
      </c>
      <c r="D91" s="37" t="s">
        <v>107</v>
      </c>
      <c r="E91" s="38">
        <v>176300</v>
      </c>
      <c r="F91" s="38">
        <v>30200</v>
      </c>
      <c r="G91" s="38">
        <v>92971.51999999999</v>
      </c>
      <c r="H91" s="54">
        <f t="shared" ref="H91:H119" si="3">G91/F91*100</f>
        <v>307.85271523178801</v>
      </c>
    </row>
    <row r="92" spans="1:8" s="1" customFormat="1" ht="18.75" x14ac:dyDescent="0.2">
      <c r="A92" s="15"/>
      <c r="B92" s="49"/>
      <c r="C92" s="36" t="s">
        <v>90</v>
      </c>
      <c r="D92" s="37" t="s">
        <v>167</v>
      </c>
      <c r="E92" s="38">
        <v>176300</v>
      </c>
      <c r="F92" s="38">
        <v>30200</v>
      </c>
      <c r="G92" s="38">
        <v>92971.51999999999</v>
      </c>
      <c r="H92" s="54">
        <f t="shared" si="3"/>
        <v>307.85271523178801</v>
      </c>
    </row>
    <row r="93" spans="1:8" s="1" customFormat="1" ht="18.75" x14ac:dyDescent="0.2">
      <c r="A93" s="15"/>
      <c r="B93" s="49"/>
      <c r="C93" s="36" t="s">
        <v>91</v>
      </c>
      <c r="D93" s="37" t="s">
        <v>168</v>
      </c>
      <c r="E93" s="38">
        <v>176300</v>
      </c>
      <c r="F93" s="38">
        <v>30200</v>
      </c>
      <c r="G93" s="38">
        <v>92971.51999999999</v>
      </c>
      <c r="H93" s="54">
        <f t="shared" si="3"/>
        <v>307.85271523178801</v>
      </c>
    </row>
    <row r="94" spans="1:8" ht="93.75" x14ac:dyDescent="0.2">
      <c r="A94" s="8">
        <v>0</v>
      </c>
      <c r="B94" s="49"/>
      <c r="C94" s="40" t="s">
        <v>92</v>
      </c>
      <c r="D94" s="41" t="s">
        <v>87</v>
      </c>
      <c r="E94" s="56">
        <v>162300</v>
      </c>
      <c r="F94" s="56">
        <v>19500</v>
      </c>
      <c r="G94" s="56">
        <v>82395.759999999995</v>
      </c>
      <c r="H94" s="60">
        <f t="shared" si="3"/>
        <v>422.54235897435893</v>
      </c>
    </row>
    <row r="95" spans="1:8" ht="37.5" x14ac:dyDescent="0.2">
      <c r="A95" s="8">
        <v>0</v>
      </c>
      <c r="B95" s="49"/>
      <c r="C95" s="40" t="s">
        <v>93</v>
      </c>
      <c r="D95" s="41" t="s">
        <v>169</v>
      </c>
      <c r="E95" s="56">
        <v>11800</v>
      </c>
      <c r="F95" s="56">
        <v>10300</v>
      </c>
      <c r="G95" s="56">
        <v>10355.76</v>
      </c>
      <c r="H95" s="60">
        <f t="shared" si="3"/>
        <v>100.54135922330096</v>
      </c>
    </row>
    <row r="96" spans="1:8" ht="75" x14ac:dyDescent="0.2">
      <c r="A96" s="8">
        <v>0</v>
      </c>
      <c r="B96" s="49"/>
      <c r="C96" s="40" t="s">
        <v>94</v>
      </c>
      <c r="D96" s="41" t="s">
        <v>170</v>
      </c>
      <c r="E96" s="56">
        <v>2200</v>
      </c>
      <c r="F96" s="56">
        <v>400</v>
      </c>
      <c r="G96" s="56">
        <v>220</v>
      </c>
      <c r="H96" s="60">
        <f t="shared" si="3"/>
        <v>55.000000000000007</v>
      </c>
    </row>
    <row r="97" spans="1:8" s="1" customFormat="1" ht="18.75" x14ac:dyDescent="0.2">
      <c r="A97" s="15">
        <v>0</v>
      </c>
      <c r="B97" s="49"/>
      <c r="C97" s="36" t="s">
        <v>53</v>
      </c>
      <c r="D97" s="37" t="s">
        <v>133</v>
      </c>
      <c r="E97" s="38">
        <v>10912446.35</v>
      </c>
      <c r="F97" s="38">
        <v>2728111.59</v>
      </c>
      <c r="G97" s="38">
        <v>8797300.6799999997</v>
      </c>
      <c r="H97" s="54">
        <f t="shared" si="3"/>
        <v>322.46850576958985</v>
      </c>
    </row>
    <row r="98" spans="1:8" s="1" customFormat="1" ht="18.75" x14ac:dyDescent="0.2">
      <c r="A98" s="15"/>
      <c r="B98" s="49"/>
      <c r="C98" s="36" t="s">
        <v>69</v>
      </c>
      <c r="D98" s="37" t="s">
        <v>144</v>
      </c>
      <c r="E98" s="38">
        <v>0</v>
      </c>
      <c r="F98" s="38">
        <v>0</v>
      </c>
      <c r="G98" s="38">
        <v>34256.160000000003</v>
      </c>
      <c r="H98" s="54">
        <v>0</v>
      </c>
    </row>
    <row r="99" spans="1:8" s="1" customFormat="1" ht="18.75" x14ac:dyDescent="0.2">
      <c r="A99" s="15"/>
      <c r="B99" s="49"/>
      <c r="C99" s="36" t="s">
        <v>70</v>
      </c>
      <c r="D99" s="37" t="s">
        <v>135</v>
      </c>
      <c r="E99" s="38">
        <v>0</v>
      </c>
      <c r="F99" s="38">
        <v>0</v>
      </c>
      <c r="G99" s="38">
        <v>34256.160000000003</v>
      </c>
      <c r="H99" s="54">
        <v>0</v>
      </c>
    </row>
    <row r="100" spans="1:8" ht="75" x14ac:dyDescent="0.2">
      <c r="A100" s="8">
        <v>0</v>
      </c>
      <c r="B100" s="49"/>
      <c r="C100" s="40" t="s">
        <v>95</v>
      </c>
      <c r="D100" s="41" t="s">
        <v>171</v>
      </c>
      <c r="E100" s="56">
        <v>0</v>
      </c>
      <c r="F100" s="56">
        <v>0</v>
      </c>
      <c r="G100" s="56">
        <v>34256.160000000003</v>
      </c>
      <c r="H100" s="60">
        <v>0</v>
      </c>
    </row>
    <row r="101" spans="1:8" s="1" customFormat="1" ht="18.75" x14ac:dyDescent="0.2">
      <c r="A101" s="15"/>
      <c r="B101" s="49"/>
      <c r="C101" s="36" t="s">
        <v>96</v>
      </c>
      <c r="D101" s="37" t="s">
        <v>172</v>
      </c>
      <c r="E101" s="38">
        <v>10912446.35</v>
      </c>
      <c r="F101" s="38">
        <v>2728111.59</v>
      </c>
      <c r="G101" s="38">
        <v>8763044.5199999996</v>
      </c>
      <c r="H101" s="54">
        <f t="shared" si="3"/>
        <v>321.21283279325093</v>
      </c>
    </row>
    <row r="102" spans="1:8" s="1" customFormat="1" ht="56.25" x14ac:dyDescent="0.2">
      <c r="A102" s="15">
        <v>0</v>
      </c>
      <c r="B102" s="49"/>
      <c r="C102" s="36" t="s">
        <v>97</v>
      </c>
      <c r="D102" s="37" t="s">
        <v>173</v>
      </c>
      <c r="E102" s="38">
        <v>2271150</v>
      </c>
      <c r="F102" s="38">
        <v>567787.5</v>
      </c>
      <c r="G102" s="38">
        <v>453687.49</v>
      </c>
      <c r="H102" s="54">
        <f t="shared" si="3"/>
        <v>79.904451929639166</v>
      </c>
    </row>
    <row r="103" spans="1:8" ht="37.5" x14ac:dyDescent="0.2">
      <c r="A103" s="8"/>
      <c r="B103" s="49"/>
      <c r="C103" s="40" t="s">
        <v>98</v>
      </c>
      <c r="D103" s="41" t="s">
        <v>174</v>
      </c>
      <c r="E103" s="56">
        <v>2131150</v>
      </c>
      <c r="F103" s="56">
        <v>532787.5</v>
      </c>
      <c r="G103" s="56">
        <v>420675.39</v>
      </c>
      <c r="H103" s="60">
        <f t="shared" si="3"/>
        <v>78.957443633718881</v>
      </c>
    </row>
    <row r="104" spans="1:8" ht="75" x14ac:dyDescent="0.2">
      <c r="A104" s="8">
        <v>0</v>
      </c>
      <c r="B104" s="49"/>
      <c r="C104" s="40" t="s">
        <v>99</v>
      </c>
      <c r="D104" s="41" t="s">
        <v>88</v>
      </c>
      <c r="E104" s="56">
        <v>140000</v>
      </c>
      <c r="F104" s="56">
        <v>35000</v>
      </c>
      <c r="G104" s="56">
        <v>31705.1</v>
      </c>
      <c r="H104" s="60">
        <f t="shared" si="3"/>
        <v>90.585999999999999</v>
      </c>
    </row>
    <row r="105" spans="1:8" s="20" customFormat="1" ht="56.25" x14ac:dyDescent="0.2">
      <c r="A105" s="21"/>
      <c r="B105" s="49"/>
      <c r="C105" s="40" t="s">
        <v>175</v>
      </c>
      <c r="D105" s="41" t="s">
        <v>162</v>
      </c>
      <c r="E105" s="56">
        <v>0</v>
      </c>
      <c r="F105" s="56">
        <v>0</v>
      </c>
      <c r="G105" s="56">
        <v>1307</v>
      </c>
      <c r="H105" s="60">
        <v>0</v>
      </c>
    </row>
    <row r="106" spans="1:8" s="1" customFormat="1" ht="37.5" x14ac:dyDescent="0.2">
      <c r="A106" s="15"/>
      <c r="B106" s="49"/>
      <c r="C106" s="36" t="s">
        <v>100</v>
      </c>
      <c r="D106" s="37" t="s">
        <v>176</v>
      </c>
      <c r="E106" s="38">
        <v>8641296.3499999996</v>
      </c>
      <c r="F106" s="38">
        <v>2160324.09</v>
      </c>
      <c r="G106" s="38">
        <v>8309357.0299999993</v>
      </c>
      <c r="H106" s="54">
        <f t="shared" si="3"/>
        <v>384.63474385456675</v>
      </c>
    </row>
    <row r="107" spans="1:8" s="1" customFormat="1" ht="18.75" x14ac:dyDescent="0.2">
      <c r="A107" s="15"/>
      <c r="B107" s="49"/>
      <c r="C107" s="40" t="s">
        <v>101</v>
      </c>
      <c r="D107" s="41" t="s">
        <v>177</v>
      </c>
      <c r="E107" s="56">
        <v>5888494.169999999</v>
      </c>
      <c r="F107" s="56">
        <v>1472123.54</v>
      </c>
      <c r="G107" s="56">
        <v>5951864.1699999999</v>
      </c>
      <c r="H107" s="60">
        <f t="shared" si="3"/>
        <v>404.30466657709985</v>
      </c>
    </row>
    <row r="108" spans="1:8" ht="131.25" x14ac:dyDescent="0.2">
      <c r="A108" s="8">
        <v>0</v>
      </c>
      <c r="B108" s="49"/>
      <c r="C108" s="40" t="s">
        <v>102</v>
      </c>
      <c r="D108" s="41" t="s">
        <v>89</v>
      </c>
      <c r="E108" s="56">
        <v>2752802.18</v>
      </c>
      <c r="F108" s="56">
        <v>688200.55</v>
      </c>
      <c r="G108" s="56">
        <v>2357492.86</v>
      </c>
      <c r="H108" s="60">
        <f t="shared" si="3"/>
        <v>342.55899098017284</v>
      </c>
    </row>
    <row r="109" spans="1:8" s="1" customFormat="1" ht="18.75" x14ac:dyDescent="0.2">
      <c r="A109" s="15"/>
      <c r="B109" s="49"/>
      <c r="C109" s="36" t="s">
        <v>145</v>
      </c>
      <c r="D109" s="37" t="s">
        <v>146</v>
      </c>
      <c r="E109" s="38">
        <v>445100</v>
      </c>
      <c r="F109" s="38">
        <v>0</v>
      </c>
      <c r="G109" s="38">
        <v>81636.34</v>
      </c>
      <c r="H109" s="54">
        <v>0</v>
      </c>
    </row>
    <row r="110" spans="1:8" s="1" customFormat="1" ht="37.5" x14ac:dyDescent="0.2">
      <c r="A110" s="15"/>
      <c r="B110" s="49"/>
      <c r="C110" s="36" t="s">
        <v>154</v>
      </c>
      <c r="D110" s="37" t="s">
        <v>178</v>
      </c>
      <c r="E110" s="38">
        <v>445100</v>
      </c>
      <c r="F110" s="38">
        <v>0</v>
      </c>
      <c r="G110" s="38">
        <v>81636.34</v>
      </c>
      <c r="H110" s="54">
        <v>0</v>
      </c>
    </row>
    <row r="111" spans="1:8" s="1" customFormat="1" ht="18.75" x14ac:dyDescent="0.2">
      <c r="A111" s="15"/>
      <c r="B111" s="49"/>
      <c r="C111" s="36" t="s">
        <v>155</v>
      </c>
      <c r="D111" s="37" t="s">
        <v>179</v>
      </c>
      <c r="E111" s="38">
        <v>445100</v>
      </c>
      <c r="F111" s="38">
        <v>0</v>
      </c>
      <c r="G111" s="38">
        <v>81636.34</v>
      </c>
      <c r="H111" s="54">
        <v>0</v>
      </c>
    </row>
    <row r="112" spans="1:8" s="20" customFormat="1" ht="112.5" x14ac:dyDescent="0.2">
      <c r="A112" s="21"/>
      <c r="B112" s="49"/>
      <c r="C112" s="40" t="s">
        <v>203</v>
      </c>
      <c r="D112" s="41" t="s">
        <v>204</v>
      </c>
      <c r="E112" s="56">
        <v>0</v>
      </c>
      <c r="F112" s="56">
        <v>0</v>
      </c>
      <c r="G112" s="56">
        <v>81636.34</v>
      </c>
      <c r="H112" s="60">
        <v>0</v>
      </c>
    </row>
    <row r="113" spans="1:8" s="20" customFormat="1" ht="93.75" x14ac:dyDescent="0.2">
      <c r="A113" s="21"/>
      <c r="B113" s="49"/>
      <c r="C113" s="40" t="s">
        <v>156</v>
      </c>
      <c r="D113" s="41" t="s">
        <v>180</v>
      </c>
      <c r="E113" s="56">
        <v>445100</v>
      </c>
      <c r="F113" s="56">
        <v>0</v>
      </c>
      <c r="G113" s="56">
        <v>0</v>
      </c>
      <c r="H113" s="60" t="e">
        <f t="shared" si="3"/>
        <v>#DIV/0!</v>
      </c>
    </row>
    <row r="114" spans="1:8" s="20" customFormat="1" ht="18.75" x14ac:dyDescent="0.2">
      <c r="A114" s="21"/>
      <c r="B114" s="49"/>
      <c r="C114" s="36" t="s">
        <v>72</v>
      </c>
      <c r="D114" s="37" t="s">
        <v>147</v>
      </c>
      <c r="E114" s="38">
        <v>345900</v>
      </c>
      <c r="F114" s="38">
        <v>345900</v>
      </c>
      <c r="G114" s="38">
        <v>345900</v>
      </c>
      <c r="H114" s="54">
        <f t="shared" si="3"/>
        <v>100</v>
      </c>
    </row>
    <row r="115" spans="1:8" s="20" customFormat="1" ht="18.75" x14ac:dyDescent="0.2">
      <c r="A115" s="21"/>
      <c r="B115" s="49"/>
      <c r="C115" s="36" t="s">
        <v>73</v>
      </c>
      <c r="D115" s="37" t="s">
        <v>148</v>
      </c>
      <c r="E115" s="38">
        <v>345900</v>
      </c>
      <c r="F115" s="38">
        <v>345900</v>
      </c>
      <c r="G115" s="38">
        <v>345900</v>
      </c>
      <c r="H115" s="54">
        <f t="shared" si="3"/>
        <v>100</v>
      </c>
    </row>
    <row r="116" spans="1:8" s="20" customFormat="1" ht="37.5" x14ac:dyDescent="0.2">
      <c r="A116" s="21"/>
      <c r="B116" s="49"/>
      <c r="C116" s="36" t="s">
        <v>74</v>
      </c>
      <c r="D116" s="37" t="s">
        <v>75</v>
      </c>
      <c r="E116" s="38">
        <v>345900</v>
      </c>
      <c r="F116" s="38">
        <v>345900</v>
      </c>
      <c r="G116" s="38">
        <v>345900</v>
      </c>
      <c r="H116" s="54">
        <f t="shared" si="3"/>
        <v>100</v>
      </c>
    </row>
    <row r="117" spans="1:8" s="20" customFormat="1" ht="75" x14ac:dyDescent="0.2">
      <c r="A117" s="21"/>
      <c r="B117" s="49"/>
      <c r="C117" s="40" t="s">
        <v>205</v>
      </c>
      <c r="D117" s="41" t="s">
        <v>206</v>
      </c>
      <c r="E117" s="56">
        <v>345900</v>
      </c>
      <c r="F117" s="56">
        <v>345900</v>
      </c>
      <c r="G117" s="56">
        <v>345900</v>
      </c>
      <c r="H117" s="60">
        <f t="shared" si="3"/>
        <v>100</v>
      </c>
    </row>
    <row r="118" spans="1:8" s="1" customFormat="1" ht="18.75" x14ac:dyDescent="0.2">
      <c r="A118" s="15">
        <v>0</v>
      </c>
      <c r="B118" s="49"/>
      <c r="C118" s="52" t="s">
        <v>84</v>
      </c>
      <c r="D118" s="53" t="s">
        <v>85</v>
      </c>
      <c r="E118" s="38">
        <v>11533846.35</v>
      </c>
      <c r="F118" s="38">
        <v>2758311.59</v>
      </c>
      <c r="G118" s="38">
        <v>8971908.5399999991</v>
      </c>
      <c r="H118" s="54">
        <f t="shared" si="3"/>
        <v>325.26813042177008</v>
      </c>
    </row>
    <row r="119" spans="1:8" s="1" customFormat="1" ht="18.75" x14ac:dyDescent="0.2">
      <c r="A119" s="15"/>
      <c r="B119" s="49"/>
      <c r="C119" s="52" t="s">
        <v>84</v>
      </c>
      <c r="D119" s="53" t="s">
        <v>163</v>
      </c>
      <c r="E119" s="38">
        <v>11879746.35</v>
      </c>
      <c r="F119" s="38">
        <v>3104211.59</v>
      </c>
      <c r="G119" s="38">
        <v>9317808.5399999991</v>
      </c>
      <c r="H119" s="54">
        <f t="shared" si="3"/>
        <v>300.16666937320468</v>
      </c>
    </row>
    <row r="120" spans="1:8" s="14" customFormat="1" ht="18.75" x14ac:dyDescent="0.3">
      <c r="B120" s="59"/>
      <c r="C120" s="55"/>
      <c r="D120" s="43" t="s">
        <v>106</v>
      </c>
      <c r="E120" s="44">
        <f>SUM(E89+E119)</f>
        <v>355827448.40000004</v>
      </c>
      <c r="F120" s="44">
        <f>SUM(F89+F119)</f>
        <v>83507563.640000001</v>
      </c>
      <c r="G120" s="44">
        <f>SUM(G89+G119)</f>
        <v>104393358.09999999</v>
      </c>
      <c r="H120" s="54">
        <f>G120/F120*100</f>
        <v>125.01066196834383</v>
      </c>
    </row>
    <row r="121" spans="1:8" ht="15.75" x14ac:dyDescent="0.25">
      <c r="B121" s="57"/>
      <c r="C121" s="18"/>
      <c r="D121" s="19"/>
      <c r="E121" s="16"/>
      <c r="F121" s="16"/>
      <c r="G121" s="16"/>
      <c r="H121" s="17"/>
    </row>
    <row r="122" spans="1:8" ht="15.75" x14ac:dyDescent="0.25">
      <c r="C122" s="18"/>
      <c r="D122" s="19"/>
      <c r="E122" s="16"/>
      <c r="F122" s="16"/>
      <c r="G122" s="16"/>
      <c r="H122" s="17"/>
    </row>
    <row r="123" spans="1:8" ht="15.75" x14ac:dyDescent="0.25">
      <c r="C123" s="18"/>
      <c r="D123" s="19"/>
      <c r="E123" s="16"/>
      <c r="F123" s="16"/>
      <c r="G123" s="16"/>
      <c r="H123" s="17"/>
    </row>
    <row r="124" spans="1:8" s="50" customFormat="1" ht="18.75" x14ac:dyDescent="0.3">
      <c r="D124" s="51" t="s">
        <v>159</v>
      </c>
      <c r="E124" s="22"/>
      <c r="F124" s="22" t="s">
        <v>160</v>
      </c>
      <c r="G124" s="22"/>
      <c r="H124" s="22"/>
    </row>
  </sheetData>
  <mergeCells count="8">
    <mergeCell ref="C12:H12"/>
    <mergeCell ref="C90:H90"/>
    <mergeCell ref="C2:G2"/>
    <mergeCell ref="F4:H4"/>
    <mergeCell ref="F5:H5"/>
    <mergeCell ref="C7:H7"/>
    <mergeCell ref="C8:H8"/>
    <mergeCell ref="C9:H9"/>
  </mergeCells>
  <conditionalFormatting sqref="H13:H89">
    <cfRule type="expression" dxfId="32" priority="100" stopIfTrue="1">
      <formula>C13=1</formula>
    </cfRule>
  </conditionalFormatting>
  <conditionalFormatting sqref="H13:H89">
    <cfRule type="expression" dxfId="31" priority="99" stopIfTrue="1">
      <formula>B13=1</formula>
    </cfRule>
  </conditionalFormatting>
  <conditionalFormatting sqref="H91:H120 H13:H89">
    <cfRule type="expression" dxfId="30" priority="97" stopIfTrue="1">
      <formula>A13=1</formula>
    </cfRule>
  </conditionalFormatting>
  <conditionalFormatting sqref="C90">
    <cfRule type="expression" dxfId="29" priority="87" stopIfTrue="1">
      <formula>A90=1</formula>
    </cfRule>
  </conditionalFormatting>
  <conditionalFormatting sqref="H13:H89">
    <cfRule type="expression" dxfId="28" priority="81" stopIfTrue="1">
      <formula>XFD13=1</formula>
    </cfRule>
  </conditionalFormatting>
  <conditionalFormatting sqref="H13:H89">
    <cfRule type="expression" dxfId="27" priority="52" stopIfTrue="1">
      <formula>C13=1</formula>
    </cfRule>
  </conditionalFormatting>
  <conditionalFormatting sqref="H13:H89">
    <cfRule type="expression" dxfId="26" priority="51" stopIfTrue="1">
      <formula>XFD13=1</formula>
    </cfRule>
  </conditionalFormatting>
  <conditionalFormatting sqref="H13:H89">
    <cfRule type="expression" dxfId="25" priority="50" stopIfTrue="1">
      <formula>B13=1</formula>
    </cfRule>
  </conditionalFormatting>
  <conditionalFormatting sqref="C13:C89">
    <cfRule type="expression" dxfId="24" priority="26" stopIfTrue="1">
      <formula>B13=1</formula>
    </cfRule>
  </conditionalFormatting>
  <conditionalFormatting sqref="D13:D89">
    <cfRule type="expression" dxfId="23" priority="27" stopIfTrue="1">
      <formula>B13=1</formula>
    </cfRule>
  </conditionalFormatting>
  <conditionalFormatting sqref="E13:E89">
    <cfRule type="expression" dxfId="22" priority="28" stopIfTrue="1">
      <formula>B13=1</formula>
    </cfRule>
  </conditionalFormatting>
  <conditionalFormatting sqref="F13:F89">
    <cfRule type="expression" dxfId="21" priority="29" stopIfTrue="1">
      <formula>B13=1</formula>
    </cfRule>
  </conditionalFormatting>
  <conditionalFormatting sqref="C13:C87">
    <cfRule type="expression" dxfId="20" priority="25" stopIfTrue="1">
      <formula>A13=1</formula>
    </cfRule>
  </conditionalFormatting>
  <conditionalFormatting sqref="D13:D87">
    <cfRule type="expression" dxfId="19" priority="24" stopIfTrue="1">
      <formula>A13=1</formula>
    </cfRule>
  </conditionalFormatting>
  <conditionalFormatting sqref="E13:E89">
    <cfRule type="expression" dxfId="18" priority="23" stopIfTrue="1">
      <formula>XFD13=1</formula>
    </cfRule>
  </conditionalFormatting>
  <conditionalFormatting sqref="F13:F89">
    <cfRule type="expression" dxfId="17" priority="22" stopIfTrue="1">
      <formula>XFD13=1</formula>
    </cfRule>
  </conditionalFormatting>
  <conditionalFormatting sqref="C13:C87">
    <cfRule type="expression" dxfId="16" priority="21" stopIfTrue="1">
      <formula>A13=1</formula>
    </cfRule>
  </conditionalFormatting>
  <conditionalFormatting sqref="D13:D87">
    <cfRule type="expression" dxfId="15" priority="20" stopIfTrue="1">
      <formula>A13=1</formula>
    </cfRule>
  </conditionalFormatting>
  <conditionalFormatting sqref="E13:E89">
    <cfRule type="expression" dxfId="14" priority="19" stopIfTrue="1">
      <formula>XFD13=1</formula>
    </cfRule>
  </conditionalFormatting>
  <conditionalFormatting sqref="F13:F89">
    <cfRule type="expression" dxfId="13" priority="18" stopIfTrue="1">
      <formula>XFD13=1</formula>
    </cfRule>
  </conditionalFormatting>
  <conditionalFormatting sqref="C112:C116">
    <cfRule type="expression" dxfId="12" priority="17" stopIfTrue="1">
      <formula>B112=1</formula>
    </cfRule>
  </conditionalFormatting>
  <conditionalFormatting sqref="D112:D116">
    <cfRule type="expression" dxfId="11" priority="16" stopIfTrue="1">
      <formula>B112=1</formula>
    </cfRule>
  </conditionalFormatting>
  <conditionalFormatting sqref="C91:C117">
    <cfRule type="expression" dxfId="10" priority="15" stopIfTrue="1">
      <formula>A91=1</formula>
    </cfRule>
  </conditionalFormatting>
  <conditionalFormatting sqref="D91:D117">
    <cfRule type="expression" dxfId="9" priority="14" stopIfTrue="1">
      <formula>A91=1</formula>
    </cfRule>
  </conditionalFormatting>
  <conditionalFormatting sqref="G13:G89">
    <cfRule type="expression" dxfId="8" priority="9" stopIfTrue="1">
      <formula>B13=1</formula>
    </cfRule>
  </conditionalFormatting>
  <conditionalFormatting sqref="G13:G89">
    <cfRule type="expression" dxfId="7" priority="8" stopIfTrue="1">
      <formula>XFD13=1</formula>
    </cfRule>
  </conditionalFormatting>
  <conditionalFormatting sqref="G13:G89">
    <cfRule type="expression" dxfId="6" priority="7" stopIfTrue="1">
      <formula>XFD13=1</formula>
    </cfRule>
  </conditionalFormatting>
  <conditionalFormatting sqref="E91:E119">
    <cfRule type="expression" dxfId="5" priority="6" stopIfTrue="1">
      <formula>XFD91=1</formula>
    </cfRule>
  </conditionalFormatting>
  <conditionalFormatting sqref="F91:F119">
    <cfRule type="expression" dxfId="4" priority="5" stopIfTrue="1">
      <formula>XFD91=1</formula>
    </cfRule>
  </conditionalFormatting>
  <conditionalFormatting sqref="G91:G119">
    <cfRule type="expression" dxfId="3" priority="4" stopIfTrue="1">
      <formula>XFD91=1</formula>
    </cfRule>
  </conditionalFormatting>
  <conditionalFormatting sqref="E91:E119">
    <cfRule type="expression" dxfId="2" priority="3" stopIfTrue="1">
      <formula>XFD91=1</formula>
    </cfRule>
  </conditionalFormatting>
  <conditionalFormatting sqref="F91:F119">
    <cfRule type="expression" dxfId="1" priority="2" stopIfTrue="1">
      <formula>XFD91=1</formula>
    </cfRule>
  </conditionalFormatting>
  <conditionalFormatting sqref="G91:G119">
    <cfRule type="expression" dxfId="0" priority="1" stopIfTrue="1">
      <formula>XFD91=1</formula>
    </cfRule>
  </conditionalFormatting>
  <pageMargins left="0.32" right="0.33" top="0.39370078740157499" bottom="0.39370078740157499" header="0" footer="0"/>
  <pageSetup paperSize="9" scale="6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додаток1</vt:lpstr>
      <vt:lpstr>додаток1!Заголовки_для_друку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Ганна</cp:lastModifiedBy>
  <cp:lastPrinted>2025-04-14T11:14:04Z</cp:lastPrinted>
  <dcterms:created xsi:type="dcterms:W3CDTF">2022-07-04T05:36:35Z</dcterms:created>
  <dcterms:modified xsi:type="dcterms:W3CDTF">2025-04-24T07:28:59Z</dcterms:modified>
</cp:coreProperties>
</file>